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1\"/>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'!$A$1:$BA$87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17" l="1"/>
  <c r="C27" i="6" l="1"/>
  <c r="C48" i="7" l="1"/>
  <c r="C49" i="7" l="1"/>
  <c r="A14" i="27"/>
  <c r="A11" i="27"/>
  <c r="A12" i="16" l="1"/>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B86" i="30" l="1"/>
  <c r="B91" i="30" s="1"/>
  <c r="E81" i="30"/>
  <c r="F81" i="30" s="1"/>
  <c r="F85" i="30" s="1"/>
  <c r="F88" i="30" s="1"/>
  <c r="B89" i="30"/>
  <c r="B92" i="30" s="1"/>
  <c r="B90" i="30"/>
  <c r="D85" i="30"/>
  <c r="D88" i="30" s="1"/>
  <c r="C85" i="30"/>
  <c r="G81" i="30" l="1"/>
  <c r="G85" i="30" s="1"/>
  <c r="G88" i="30" s="1"/>
  <c r="D90" i="30"/>
  <c r="E85" i="30"/>
  <c r="E88" i="30" s="1"/>
  <c r="C88" i="30"/>
  <c r="D86" i="30"/>
  <c r="C90" i="30"/>
  <c r="C86" i="30"/>
  <c r="C91" i="30" s="1"/>
  <c r="D91" i="30" l="1"/>
  <c r="H81" i="30"/>
  <c r="H85" i="30" s="1"/>
  <c r="H88" i="30" s="1"/>
  <c r="H89" i="30" s="1"/>
  <c r="F90" i="30"/>
  <c r="E86" i="30"/>
  <c r="E91" i="30" s="1"/>
  <c r="F86" i="30"/>
  <c r="G86" i="30"/>
  <c r="E90" i="30"/>
  <c r="G90" i="30"/>
  <c r="F89" i="30"/>
  <c r="G89" i="30"/>
  <c r="E89" i="30"/>
  <c r="D89" i="30"/>
  <c r="C89" i="30"/>
  <c r="C92" i="30" s="1"/>
  <c r="F91" i="30" l="1"/>
  <c r="H86" i="30"/>
  <c r="H91" i="30" s="1"/>
  <c r="I81" i="30"/>
  <c r="J81" i="30" s="1"/>
  <c r="J85" i="30" s="1"/>
  <c r="H90" i="30"/>
  <c r="G91" i="30"/>
  <c r="H92" i="30"/>
  <c r="E92" i="30"/>
  <c r="F92" i="30"/>
  <c r="D92" i="30"/>
  <c r="G92" i="30"/>
  <c r="K81" i="30" l="1"/>
  <c r="I85" i="30"/>
  <c r="J86" i="30"/>
  <c r="J90" i="30"/>
  <c r="L81" i="30"/>
  <c r="M81" i="30" s="1"/>
  <c r="M85" i="30" s="1"/>
  <c r="M88" i="30" s="1"/>
  <c r="K85" i="30"/>
  <c r="K90" i="30" s="1"/>
  <c r="J88" i="30"/>
  <c r="I88" i="30" l="1"/>
  <c r="I89" i="30" s="1"/>
  <c r="I92" i="30" s="1"/>
  <c r="I86" i="30"/>
  <c r="I90" i="30"/>
  <c r="J89" i="30"/>
  <c r="J92" i="30" s="1"/>
  <c r="K88" i="30"/>
  <c r="K89" i="30" s="1"/>
  <c r="K86" i="30"/>
  <c r="K91" i="30" s="1"/>
  <c r="N81" i="30"/>
  <c r="N85" i="30" s="1"/>
  <c r="N88" i="30" s="1"/>
  <c r="L85" i="30"/>
  <c r="I91" i="30" l="1"/>
  <c r="J91" i="30"/>
  <c r="K92" i="30"/>
  <c r="O81" i="30"/>
  <c r="O85" i="30" s="1"/>
  <c r="O88" i="30" s="1"/>
  <c r="L88" i="30"/>
  <c r="M90" i="30"/>
  <c r="N86" i="30"/>
  <c r="L90" i="30"/>
  <c r="L86" i="30"/>
  <c r="L91" i="30" s="1"/>
  <c r="N90" i="30"/>
  <c r="O90" i="30"/>
  <c r="N89" i="30"/>
  <c r="M86" i="30"/>
  <c r="P81" i="30" l="1"/>
  <c r="P85" i="30" s="1"/>
  <c r="M91" i="30"/>
  <c r="O86" i="30"/>
  <c r="O91" i="30" s="1"/>
  <c r="N91" i="30"/>
  <c r="M89" i="30"/>
  <c r="O89" i="30"/>
  <c r="O92" i="30" s="1"/>
  <c r="L89" i="30"/>
  <c r="L92" i="30" s="1"/>
  <c r="Q81" i="30"/>
  <c r="M92" i="30" l="1"/>
  <c r="Q85" i="30"/>
  <c r="R81" i="30"/>
  <c r="P88" i="30"/>
  <c r="P89" i="30" s="1"/>
  <c r="P92" i="30" s="1"/>
  <c r="P90" i="30"/>
  <c r="P86" i="30"/>
  <c r="P91" i="30" s="1"/>
  <c r="N92" i="30"/>
  <c r="R85" i="30" l="1"/>
  <c r="S81" i="30"/>
  <c r="Q88" i="30"/>
  <c r="Q89" i="30" s="1"/>
  <c r="Q92" i="30" s="1"/>
  <c r="Q86" i="30"/>
  <c r="Q91" i="30" s="1"/>
  <c r="Q90"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<sst xmlns="http://schemas.openxmlformats.org/spreadsheetml/2006/main" count="2083" uniqueCount="672">
  <si>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</si>
  <si>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</si>
  <si>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</si>
  <si>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</si>
  <si>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</si>
  <si>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</si>
  <si>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</si>
  <si>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</si>
  <si>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</si>
  <si>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</si>
  <si>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</si>
  <si>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</si>
  <si>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</si>
  <si>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</si>
  <si>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</si>
  <si>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</si>
  <si>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</si>
  <si>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</si>
  <si>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</si>
  <si>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</si>
  <si>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</si>
  <si>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</si>
  <si>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</si>
  <si>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</si>
  <si>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</si>
  <si>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</si>
  <si>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</si>
  <si>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</si>
  <si>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</si>
  <si>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</si>
  <si>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</si>
  <si>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</si>
  <si>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</si>
  <si>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</si>
  <si>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</si>
  <si>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</si>
  <si>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</si>
  <si>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</si>
  <si>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</si>
  <si>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</si>
  <si>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</si>
  <si>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</si>
  <si>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</si>
  <si>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</si>
  <si>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</si>
  <si>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</si>
  <si>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</si>
  <si>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</si>
  <si>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</si>
  <si>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</si>
  <si>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</si>
  <si>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</si>
  <si>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</si>
  <si>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</si>
  <si>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</si>
  <si>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</si>
  <si>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</si>
  <si>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</si>
  <si>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</si>
  <si>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</si>
  <si>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</si>
  <si>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</si>
  <si>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</si>
  <si>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</si>
  <si>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</si>
  <si>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</si>
  <si>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</si>
  <si>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</si>
  <si>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</si>
  <si>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</si>
  <si>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</si>
  <si>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</si>
  <si>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</si>
  <si>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</si>
  <si>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</si>
  <si>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</si>
  <si>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</si>
  <si>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</si>
  <si>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</si>
  <si>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</si>
  <si>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</si>
  <si>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</si>
  <si>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</si>
  <si>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</si>
  <si>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</si>
  <si>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</si>
  <si>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</si>
  <si>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</si>
  <si>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</si>
  <si>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</si>
  <si>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</si>
  <si>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</si>
  <si>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</si>
  <si>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</si>
  <si>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</si>
  <si>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</si>
  <si>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</si>
  <si>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</si>
  <si>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</si>
  <si>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</si>
  <si>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</si>
  <si>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</si>
  <si>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</si>
  <si>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</si>
  <si>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</si>
  <si>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</si>
  <si>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</si>
  <si>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</si>
  <si>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</si>
  <si>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</si>
  <si>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</si>
  <si>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</si>
  <si>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</si>
  <si>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</si>
  <si>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</si>
  <si>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</si>
  <si>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</si>
  <si>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</si>
  <si>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</si>
  <si>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</si>
  <si>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</si>
  <si>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</si>
  <si>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</si>
  <si>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</si>
  <si>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</si>
  <si>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</si>
  <si>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</si>
  <si>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</si>
  <si>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</si>
  <si>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</si>
  <si>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</si>
  <si>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</si>
  <si>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</si>
  <si>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</si>
  <si>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</si>
  <si>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</si>
  <si>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</si>
  <si>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</si>
  <si>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</si>
  <si>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</si>
  <si>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</si>
  <si>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</si>
  <si>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</si>
  <si>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</si>
  <si>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</si>
  <si>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</si>
  <si>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</si>
  <si>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</si>
  <si>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</si>
  <si>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</si>
  <si>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</si>
  <si>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</si>
  <si>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</si>
  <si>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</si>
  <si>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</si>
  <si>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</si>
  <si>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</si>
  <si>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</si>
  <si>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</si>
  <si>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</si>
  <si>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</si>
  <si>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</si>
  <si>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</si>
  <si>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</si>
  <si>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</si>
  <si>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</si>
  <si>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</si>
  <si>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</si>
  <si>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</si>
  <si>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</si>
  <si>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</si>
  <si>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</si>
  <si>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</si>
  <si>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</si>
  <si>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</si>
  <si>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</si>
  <si>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</si>
  <si>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</si>
  <si>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</si>
  <si>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</si>
  <si>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</si>
  <si>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</si>
  <si>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</si>
  <si>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</si>
  <si>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</si>
  <si>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</si>
  <si>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</si>
  <si>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</si>
  <si>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</si>
  <si>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</si>
  <si>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</si>
  <si>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</si>
  <si>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</si>
  <si>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</si>
  <si>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</si>
  <si>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</si>
  <si>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</si>
  <si>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</si>
  <si>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</si>
  <si>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</si>
  <si>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</si>
  <si>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</si>
  <si>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</si>
  <si>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</si>
  <si>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</si>
  <si>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</si>
  <si>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</si>
  <si>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</si>
  <si>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</si>
  <si>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</si>
  <si>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</si>
  <si>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</si>
  <si>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</si>
  <si>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</si>
  <si>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</si>
  <si>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</si>
  <si>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</si>
  <si>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</si>
  <si>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</si>
  <si>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</si>
  <si>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</si>
  <si>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</si>
  <si>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</si>
  <si>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</si>
  <si>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</si>
  <si>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</si>
  <si>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</si>
  <si>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</si>
  <si>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</si>
  <si>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</si>
  <si>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</si>
  <si>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</si>
  <si>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</si>
  <si>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</si>
  <si>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</si>
  <si>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</si>
  <si>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</si>
  <si>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</si>
  <si>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</si>
  <si>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</si>
  <si>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</si>
  <si>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</si>
  <si>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</si>
  <si>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</si>
  <si>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</si>
  <si>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</si>
  <si>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</si>
  <si>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</si>
  <si>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</si>
  <si>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</si>
  <si>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</si>
  <si>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</si>
  <si>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</si>
  <si>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</si>
  <si>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</si>
  <si>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</si>
  <si>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</si>
  <si>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</si>
  <si>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</si>
  <si>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</si>
  <si>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</si>
  <si>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</si>
  <si>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</si>
  <si>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</si>
  <si>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</si>
  <si>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</si>
  <si>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</si>
  <si>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</si>
  <si>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</si>
  <si>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</si>
  <si>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</si>
  <si>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</si>
  <si>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</si>
  <si>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</si>
  <si>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</si>
  <si>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</si>
  <si>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</si>
  <si>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</si>
  <si>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</si>
  <si>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</si>
  <si>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</si>
  <si>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</si>
  <si>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</si>
  <si>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</si>
  <si>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</si>
  <si>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</si>
  <si>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</si>
  <si>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</si>
  <si>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</si>
  <si>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</si>
  <si>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</si>
  <si>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</si>
  <si>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</si>
  <si>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</si>
  <si>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</si>
  <si>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</si>
  <si>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</si>
  <si>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</si>
  <si>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</si>
  <si>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</si>
  <si>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</si>
  <si>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</si>
  <si>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</si>
  <si>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</si>
  <si>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</si>
  <si>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</si>
  <si>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</si>
  <si>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</si>
  <si>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</si>
  <si>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</si>
  <si>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</si>
  <si>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</si>
  <si>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</si>
  <si>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</si>
  <si>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</si>
  <si>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</si>
  <si>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</si>
  <si>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</si>
  <si>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</si>
  <si>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</si>
  <si>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</si>
  <si>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</si>
  <si>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</si>
  <si>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</si>
  <si>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</si>
  <si>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</si>
  <si>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</si>
  <si>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</si>
  <si>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</si>
  <si>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</si>
  <si>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</si>
  <si>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</si>
  <si>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</si>
  <si>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</si>
  <si>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</si>
  <si>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</si>
  <si>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</si>
  <si>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</si>
  <si>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</si>
  <si>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</si>
  <si>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</si>
  <si>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</si>
  <si>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</si>
  <si>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</si>
  <si>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</si>
  <si>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</si>
  <si>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</si>
  <si>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</si>
  <si>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</si>
  <si>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</si>
  <si>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</si>
  <si>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</si>
  <si>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</si>
  <si>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</si>
  <si>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</si>
  <si>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</si>
  <si>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</si>
  <si>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</si>
  <si>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</si>
  <si>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</si>
  <si>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</si>
  <si>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</si>
  <si>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</si>
  <si>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</si>
  <si>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</si>
  <si>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</si>
  <si>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</si>
  <si>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</si>
  <si>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</si>
  <si>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</si>
  <si>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</si>
  <si>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</si>
  <si>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</si>
  <si>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</si>
  <si>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</si>
  <si>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</si>
  <si>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</si>
  <si>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</si>
  <si>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</si>
  <si>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</si>
  <si>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</si>
  <si>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</si>
  <si>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</si>
  <si>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</si>
  <si>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</si>
  <si>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</si>
  <si>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</si>
  <si>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</si>
  <si>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</si>
  <si>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</si>
  <si>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</si>
  <si>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</si>
  <si>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</si>
  <si>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</si>
  <si>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</si>
  <si>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</si>
  <si>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</si>
  <si>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</si>
  <si>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</si>
  <si>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</si>
  <si>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</si>
  <si>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</si>
  <si>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</si>
  <si>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</si>
  <si>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</si>
  <si>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</si>
  <si>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</si>
  <si>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</si>
  <si>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</si>
  <si>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</si>
  <si>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</si>
  <si>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</si>
  <si>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</si>
  <si>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</si>
  <si>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</si>
  <si>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</si>
  <si>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</si>
  <si>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</si>
  <si>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</si>
  <si>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</si>
  <si>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</si>
  <si>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</si>
  <si>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</si>
  <si>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</si>
  <si>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</si>
  <si>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</si>
  <si>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</si>
  <si>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</si>
  <si>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</si>
  <si>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</si>
  <si>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</si>
  <si>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</si>
  <si>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</si>
  <si>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</si>
  <si>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</si>
  <si>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</si>
  <si>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</si>
  <si>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</si>
  <si>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</si>
  <si>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</si>
  <si>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</si>
  <si>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</si>
  <si>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</si>
  <si>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</si>
  <si>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</si>
  <si>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</si>
  <si>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</si>
  <si>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</si>
  <si>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</si>
  <si>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</si>
  <si>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</si>
  <si>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</si>
  <si>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</si>
  <si>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</si>
  <si>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</si>
  <si>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</si>
  <si>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</si>
  <si>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</si>
  <si>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</si>
  <si>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</si>
  <si>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</si>
  <si>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</si>
  <si>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</si>
  <si>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</si>
  <si>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</si>
  <si>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</si>
  <si>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</si>
  <si>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</si>
  <si>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</si>
  <si>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</si>
  <si>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</si>
  <si>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</si>
  <si>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</si>
  <si>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</si>
  <si>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</si>
  <si>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</si>
  <si>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</si>
  <si>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</si>
  <si>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</si>
  <si>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</si>
  <si>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</si>
  <si>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</si>
  <si>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</si>
  <si>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</si>
  <si>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</si>
  <si>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</si>
  <si>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</si>
  <si>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</si>
  <si>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</si>
  <si>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</si>
  <si>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</si>
  <si>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</si>
  <si>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</si>
  <si>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</si>
  <si>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</si>
  <si>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</si>
  <si>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</si>
  <si>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</si>
  <si>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</si>
  <si>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</si>
  <si>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</si>
  <si>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</si>
  <si>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</si>
  <si>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</si>
  <si>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</si>
  <si>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</si>
  <si>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</si>
  <si>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</si>
  <si>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</si>
  <si>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</si>
  <si>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</si>
  <si>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</si>
  <si>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</si>
  <si>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</si>
  <si>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</si>
  <si>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</si>
  <si>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</si>
  <si>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</si>
  <si>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</si>
  <si>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</si>
  <si>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</si>
  <si>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</si>
  <si>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</si>
  <si>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</si>
  <si>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</si>
  <si>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</si>
  <si>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</si>
  <si>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</si>
  <si>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</si>
  <si>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</si>
  <si>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</si>
  <si>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</si>
  <si>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</si>
  <si>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</si>
  <si>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</si>
  <si>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</si>
  <si>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</si>
  <si>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</si>
  <si>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</si>
  <si>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</si>
  <si>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</si>
  <si>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Ярковский и Нижнетавдинский
район</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</si>
  <si>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</si>
  <si>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</si>
  <si>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</si>
  <si>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</si>
  <si>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</si>
  <si>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</si>
  <si>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</si>
  <si>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</si>
  <si>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</si>
  <si>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</si>
  <si>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</si>
  <si>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</si>
  <si>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</si>
  <si>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</si>
  <si>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</si>
  <si>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</si>
  <si>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</si>
  <si>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</si>
  <si>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</si>
  <si>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</si>
  <si>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</si>
  <si>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</si>
  <si>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</si>
  <si>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</si>
  <si>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</si>
  <si>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</si>
  <si>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</si>
  <si>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</si>
  <si>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</si>
  <si>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</si>
  <si>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</si>
  <si>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</si>
  <si>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</si>
  <si>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</si>
  <si>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</si>
  <si>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</si>
  <si>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</si>
  <si>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</si>
  <si>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</si>
  <si>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</si>
  <si>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</si>
  <si>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</si>
  <si>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</si>
  <si>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</si>
  <si>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</si>
  <si>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</si>
  <si>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</si>
  <si>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</si>
  <si>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</si>
  <si>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</si>
  <si>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</si>
  <si>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</si>
  <si>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</si>
  <si>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</si>
  <si>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</si>
  <si>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</si>
  <si>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</si>
  <si>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</si>
  <si>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</si>
  <si>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</si>
  <si>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</si>
  <si>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</si>
  <si>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</si>
  <si>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</si>
  <si>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</si>
  <si>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</si>
  <si>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</si>
  <si>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</si>
  <si>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</si>
  <si>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</si>
  <si>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</si>
  <si>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</si>
  <si>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</si>
  <si>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</si>
  <si>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</si>
  <si>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</si>
  <si>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</si>
  <si>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</si>
  <si>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</si>
  <si>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</si>
  <si>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</si>
  <si>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</si>
  <si>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</si>
  <si>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</si>
  <si>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</si>
  <si>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</si>
  <si>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</si>
  <si>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</si>
  <si>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</si>
  <si>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</si>
  <si>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</si>
  <si>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</si>
  <si>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</si>
  <si>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</si>
  <si>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</si>
  <si>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</si>
  <si>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</si>
  <si>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</si>
  <si>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</si>
  <si>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</si>
  <si>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</si>
  <si>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</si>
  <si>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</si>
  <si>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</si>
  <si>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</si>
  <si>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</si>
  <si>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</si>
  <si>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</si>
  <si>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</si>
  <si>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</si>
  <si>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</si>
  <si>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</si>
  <si>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по состоянию на 01.01.2022</t>
  </si>
  <si>
    <t>Год 2024</t>
  </si>
  <si>
    <t>ЛЭП, км</t>
  </si>
  <si>
    <t>Этапы не предусмотрены</t>
  </si>
  <si>
    <t>Не подошел срок реализации</t>
  </si>
  <si>
    <t>M_TP3400.VL.0081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</si>
  <si>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</si>
  <si>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</si>
  <si>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</si>
  <si>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</si>
  <si>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</si>
  <si>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Год 2022</t>
  </si>
  <si>
    <t xml:space="preserve">Факт 2021 года </t>
  </si>
  <si>
    <t>Год раскрытия информации: 2023 год</t>
  </si>
  <si>
    <t>2019-2022</t>
  </si>
  <si>
    <t>ВЛ 10 кВ Заводоуковского РЭС Южного ТПО</t>
  </si>
  <si>
    <t>2024-2026</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</si>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</sst>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xf numFmtId="0" fontId="0" fillId="0" borderId="1" xfId="0"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28"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26" xfId="2"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-34053819.149436258</c:v>
                </c:pt>
                <c:pt idx="1">
                  <c:v>-837185.27909492445</c:v>
                </c:pt>
                <c:pt idx="2">
                  <c:v>-664367.03848360758</c:v>
                </c:pt>
                <c:pt idx="3">
                  <c:v>-525111.48074418597</c:v>
                </c:pt>
                <c:pt idx="4">
                  <c:v>-413140.84609556163</c:v>
                </c:pt>
                <c:pt idx="5">
                  <c:v>-323325.45149661839</c:v>
                </c:pt>
                <c:pt idx="6">
                  <c:v>-255677.38700342804</c:v>
                </c:pt>
                <c:pt idx="7">
                  <c:v>-197676.69062667305</c:v>
                </c:pt>
                <c:pt idx="8">
                  <c:v>-151537.2603540117</c:v>
                </c:pt>
                <c:pt idx="9">
                  <c:v>-114968.34256727906</c:v>
                </c:pt>
                <c:pt idx="10">
                  <c:v>27544.808539820366</c:v>
                </c:pt>
                <c:pt idx="11">
                  <c:v>34522.925896542671</c:v>
                </c:pt>
                <c:pt idx="12">
                  <c:v>37260.94835025011</c:v>
                </c:pt>
                <c:pt idx="13">
                  <c:v>39579.993722596446</c:v>
                </c:pt>
                <c:pt idx="14">
                  <c:v>40309.73506510225</c:v>
                </c:pt>
                <c:pt idx="15">
                  <c:v>39885.054276608847</c:v>
                </c:pt>
                <c:pt idx="16">
                  <c:v>38644.269636101853</c:v>
                </c:pt>
                <c:pt idx="17">
                  <c:v>36848.64996897582</c:v>
                </c:pt>
                <c:pt idx="18">
                  <c:v>34202.245034077852</c:v>
                </c:pt>
                <c:pt idx="19">
                  <c:v>31929.319767821358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-126967035.94943628</c:v>
                </c:pt>
                <c:pt idx="1">
                  <c:v>-127804221.2285312</c:v>
                </c:pt>
                <c:pt idx="2">
                  <c:v>-128468588.2670148</c:v>
                </c:pt>
                <c:pt idx="3">
                  <c:v>-128993699.74775898</c:v>
                </c:pt>
                <c:pt idx="4">
                  <c:v>-129406840.59385455</c:v>
                </c:pt>
                <c:pt idx="5">
                  <c:v>-129730166.04535116</c:v>
                </c:pt>
                <c:pt idx="6">
                  <c:v>-129985843.43235458</c:v>
                </c:pt>
                <c:pt idx="7">
                  <c:v>-130183520.12298125</c:v>
                </c:pt>
                <c:pt idx="8">
                  <c:v>-130335057.38333526</c:v>
                </c:pt>
                <c:pt idx="9">
                  <c:v>-130450025.72590254</c:v>
                </c:pt>
                <c:pt idx="10">
                  <c:v>-130422480.91736272</c:v>
                </c:pt>
                <c:pt idx="11">
                  <c:v>-130387957.99146618</c:v>
                </c:pt>
                <c:pt idx="12">
                  <c:v>-130350697.04311593</c:v>
                </c:pt>
                <c:pt idx="13">
                  <c:v>-130311117.04939333</c:v>
                </c:pt>
                <c:pt idx="14">
                  <c:v>-130270807.31432822</c:v>
                </c:pt>
                <c:pt idx="15">
                  <c:v>-130230922.26005161</c:v>
                </c:pt>
                <c:pt idx="16">
                  <c:v>-130192277.99041551</c:v>
                </c:pt>
                <c:pt idx="17">
                  <c:v>-130155429.34044653</c:v>
                </c:pt>
                <c:pt idx="18">
                  <c:v>-130121227.09541245</c:v>
                </c:pt>
                <c:pt idx="19">
                  <c:v>-130089297.77564463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B23" sqref="B23"/>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51" t="s">
        <v>667</v>
      </c>
      <c r="B5" s="351"/>
      <c r="C5" s="351"/>
      <c r="D5" s="277"/>
      <c r="E5" s="277"/>
      <c r="F5" s="277"/>
      <c r="G5" s="277"/>
      <c r="H5" s="277"/>
      <c r="I5" s="277"/>
      <c r="J5" s="277"/>
    </row>
    <row r="6" spans="1:22" s="273" customFormat="1" ht="18.75" x14ac:dyDescent="0.3">
      <c r="A6" s="276"/>
      <c r="H6" s="275"/>
    </row>
    <row r="7" spans="1:22" s="273" customFormat="1" ht="18.75" x14ac:dyDescent="0.2">
      <c r="A7" s="355" t="s">
        <v>9</v>
      </c>
      <c r="B7" s="355"/>
      <c r="C7" s="355"/>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56" t="s">
        <v>662</v>
      </c>
      <c r="B9" s="356"/>
      <c r="C9" s="356"/>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57" t="s">
        <v>8</v>
      </c>
      <c r="B10" s="357"/>
      <c r="C10" s="357"/>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56" t="s">
        <v>659</v>
      </c>
      <c r="B12" s="356"/>
      <c r="C12" s="356"/>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57" t="s">
        <v>7</v>
      </c>
      <c r="B13" s="357"/>
      <c r="C13" s="357"/>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58" t="s">
        <v>646</v>
      </c>
      <c r="B15" s="358"/>
      <c r="C15" s="358"/>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52" t="s">
        <v>6</v>
      </c>
      <c r="B16" s="352"/>
      <c r="C16" s="352"/>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53" t="s">
        <v>432</v>
      </c>
      <c r="B18" s="354"/>
      <c r="C18" s="354"/>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535</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9" t="s">
        <v>536</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48"/>
      <c r="B24" s="349"/>
      <c r="C24" s="350"/>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481</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524</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541</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478</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480</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478</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48"/>
      <c r="B39" s="349"/>
      <c r="C39" s="350"/>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647</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647</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48"/>
      <c r="B47" s="349"/>
      <c r="C47" s="350"/>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297">
        <f>'6.2. Паспорт фин осв ввод '!D24</f>
        <v>134.58296400000003</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297">
        <f>'6.2. Паспорт фин осв ввод '!D30</f>
        <v>112.15247000000001</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85" customFormat="1" ht="15.75" x14ac:dyDescent="0.2">
      <c r="A5" s="98"/>
      <c r="H5" s="131"/>
      <c r="J5" s="131"/>
      <c r="M5" s="131"/>
    </row>
    <row r="6" spans="1:28" s="85" customFormat="1" ht="18.75" x14ac:dyDescent="0.2">
      <c r="A6" s="362" t="s">
        <v>9</v>
      </c>
      <c r="B6" s="362"/>
      <c r="C6" s="362"/>
      <c r="D6" s="362"/>
      <c r="E6" s="362"/>
      <c r="F6" s="362"/>
      <c r="G6" s="362"/>
      <c r="H6" s="362"/>
      <c r="I6" s="362"/>
      <c r="J6" s="362"/>
      <c r="K6" s="362"/>
      <c r="L6" s="362"/>
      <c r="M6" s="362"/>
      <c r="N6" s="362"/>
      <c r="O6" s="362"/>
      <c r="P6" s="362"/>
      <c r="Q6" s="362"/>
      <c r="R6" s="362"/>
      <c r="S6" s="362"/>
      <c r="T6" s="84"/>
      <c r="U6" s="84"/>
      <c r="V6" s="84"/>
      <c r="W6" s="84"/>
      <c r="X6" s="84"/>
      <c r="Y6" s="84"/>
      <c r="Z6" s="84"/>
      <c r="AA6" s="84"/>
      <c r="AB6" s="84"/>
    </row>
    <row r="7" spans="1:28" s="85" customFormat="1" ht="18.75" x14ac:dyDescent="0.2">
      <c r="A7" s="362"/>
      <c r="B7" s="362"/>
      <c r="C7" s="362"/>
      <c r="D7" s="362"/>
      <c r="E7" s="362"/>
      <c r="F7" s="362"/>
      <c r="G7" s="362"/>
      <c r="H7" s="362"/>
      <c r="I7" s="362"/>
      <c r="J7" s="362"/>
      <c r="K7" s="362"/>
      <c r="L7" s="362"/>
      <c r="M7" s="362"/>
      <c r="N7" s="362"/>
      <c r="O7" s="362"/>
      <c r="P7" s="362"/>
      <c r="Q7" s="362"/>
      <c r="R7" s="362"/>
      <c r="S7" s="362"/>
      <c r="T7" s="84"/>
      <c r="U7" s="84"/>
      <c r="V7" s="84"/>
      <c r="W7" s="84"/>
      <c r="X7" s="84"/>
      <c r="Y7" s="84"/>
      <c r="Z7" s="84"/>
      <c r="AA7" s="84"/>
      <c r="AB7" s="84"/>
    </row>
    <row r="8" spans="1:28" s="8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4"/>
      <c r="U8" s="84"/>
      <c r="V8" s="84"/>
      <c r="W8" s="84"/>
      <c r="X8" s="84"/>
      <c r="Y8" s="84"/>
      <c r="Z8" s="84"/>
      <c r="AA8" s="84"/>
      <c r="AB8" s="84"/>
    </row>
    <row r="9" spans="1:28" s="85" customFormat="1" ht="18.75" x14ac:dyDescent="0.2">
      <c r="A9" s="367" t="s">
        <v>8</v>
      </c>
      <c r="B9" s="367"/>
      <c r="C9" s="367"/>
      <c r="D9" s="367"/>
      <c r="E9" s="367"/>
      <c r="F9" s="367"/>
      <c r="G9" s="367"/>
      <c r="H9" s="367"/>
      <c r="I9" s="367"/>
      <c r="J9" s="367"/>
      <c r="K9" s="367"/>
      <c r="L9" s="367"/>
      <c r="M9" s="367"/>
      <c r="N9" s="367"/>
      <c r="O9" s="367"/>
      <c r="P9" s="367"/>
      <c r="Q9" s="367"/>
      <c r="R9" s="367"/>
      <c r="S9" s="367"/>
      <c r="T9" s="84"/>
      <c r="U9" s="84"/>
      <c r="V9" s="84"/>
      <c r="W9" s="84"/>
      <c r="X9" s="84"/>
      <c r="Y9" s="84"/>
      <c r="Z9" s="84"/>
      <c r="AA9" s="84"/>
      <c r="AB9" s="84"/>
    </row>
    <row r="10" spans="1:28" s="85" customFormat="1" ht="18.75" x14ac:dyDescent="0.2">
      <c r="A10" s="362"/>
      <c r="B10" s="362"/>
      <c r="C10" s="362"/>
      <c r="D10" s="362"/>
      <c r="E10" s="362"/>
      <c r="F10" s="362"/>
      <c r="G10" s="362"/>
      <c r="H10" s="362"/>
      <c r="I10" s="362"/>
      <c r="J10" s="362"/>
      <c r="K10" s="362"/>
      <c r="L10" s="362"/>
      <c r="M10" s="362"/>
      <c r="N10" s="362"/>
      <c r="O10" s="362"/>
      <c r="P10" s="362"/>
      <c r="Q10" s="362"/>
      <c r="R10" s="362"/>
      <c r="S10" s="362"/>
      <c r="T10" s="84"/>
      <c r="U10" s="84"/>
      <c r="V10" s="84"/>
      <c r="W10" s="84"/>
      <c r="X10" s="84"/>
      <c r="Y10" s="84"/>
      <c r="Z10" s="84"/>
      <c r="AA10" s="84"/>
      <c r="AB10" s="84"/>
    </row>
    <row r="11" spans="1:28" s="85" customFormat="1" ht="18.75" x14ac:dyDescent="0.2">
      <c r="A11" s="368" t="str">
        <f>'1. паспорт местоположение'!A12:C12</f>
        <v>M_TP3400.VL.0081</v>
      </c>
      <c r="B11" s="368"/>
      <c r="C11" s="368"/>
      <c r="D11" s="368"/>
      <c r="E11" s="368"/>
      <c r="F11" s="368"/>
      <c r="G11" s="368"/>
      <c r="H11" s="368"/>
      <c r="I11" s="368"/>
      <c r="J11" s="368"/>
      <c r="K11" s="368"/>
      <c r="L11" s="368"/>
      <c r="M11" s="368"/>
      <c r="N11" s="368"/>
      <c r="O11" s="368"/>
      <c r="P11" s="368"/>
      <c r="Q11" s="368"/>
      <c r="R11" s="368"/>
      <c r="S11" s="368"/>
      <c r="T11" s="84"/>
      <c r="U11" s="84"/>
      <c r="V11" s="84"/>
      <c r="W11" s="84"/>
      <c r="X11" s="84"/>
      <c r="Y11" s="84"/>
      <c r="Z11" s="84"/>
      <c r="AA11" s="84"/>
      <c r="AB11" s="84"/>
    </row>
    <row r="12" spans="1:28" s="85"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84"/>
      <c r="U12" s="84"/>
      <c r="V12" s="84"/>
      <c r="W12" s="84"/>
      <c r="X12" s="84"/>
      <c r="Y12" s="84"/>
      <c r="Z12" s="84"/>
      <c r="AA12" s="84"/>
      <c r="AB12" s="84"/>
    </row>
    <row r="13" spans="1:28" s="101"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100"/>
      <c r="U13" s="100"/>
      <c r="V13" s="100"/>
      <c r="W13" s="100"/>
      <c r="X13" s="100"/>
      <c r="Y13" s="100"/>
      <c r="Z13" s="100"/>
      <c r="AA13" s="100"/>
      <c r="AB13" s="100"/>
    </row>
    <row r="14" spans="1:28" s="102" customFormat="1" ht="18" customHeight="1" x14ac:dyDescent="0.2">
      <c r="A14" s="368" t="str">
        <f>'1. паспорт местоположение'!A15:C15</f>
        <v>Реконструкция сети 10 кВ Заводоуковского РЭС Южного ТПО (реконструкция ВЛ 10 кВ 25.2 км., реклоузер 34шт.)</v>
      </c>
      <c r="B14" s="368"/>
      <c r="C14" s="368"/>
      <c r="D14" s="368"/>
      <c r="E14" s="368"/>
      <c r="F14" s="368"/>
      <c r="G14" s="368"/>
      <c r="H14" s="368"/>
      <c r="I14" s="368"/>
      <c r="J14" s="368"/>
      <c r="K14" s="368"/>
      <c r="L14" s="368"/>
      <c r="M14" s="368"/>
      <c r="N14" s="368"/>
      <c r="O14" s="368"/>
      <c r="P14" s="368"/>
      <c r="Q14" s="368"/>
      <c r="R14" s="368"/>
      <c r="S14" s="368"/>
      <c r="T14" s="83"/>
      <c r="U14" s="83"/>
      <c r="V14" s="83"/>
      <c r="W14" s="83"/>
      <c r="X14" s="83"/>
      <c r="Y14" s="83"/>
      <c r="Z14" s="83"/>
      <c r="AA14" s="83"/>
      <c r="AB14" s="83"/>
    </row>
    <row r="15" spans="1:28" s="102"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99"/>
      <c r="U15" s="99"/>
      <c r="V15" s="99"/>
      <c r="W15" s="99"/>
      <c r="X15" s="99"/>
      <c r="Y15" s="99"/>
      <c r="Z15" s="99"/>
      <c r="AA15" s="99"/>
      <c r="AB15" s="99"/>
    </row>
    <row r="16" spans="1:28" s="10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03"/>
      <c r="U16" s="103"/>
      <c r="V16" s="103"/>
      <c r="W16" s="103"/>
      <c r="X16" s="103"/>
      <c r="Y16" s="103"/>
    </row>
    <row r="17" spans="1:28" s="102" customFormat="1" ht="45.75" customHeight="1" x14ac:dyDescent="0.2">
      <c r="A17" s="371" t="s">
        <v>407</v>
      </c>
      <c r="B17" s="371"/>
      <c r="C17" s="371"/>
      <c r="D17" s="371"/>
      <c r="E17" s="371"/>
      <c r="F17" s="371"/>
      <c r="G17" s="371"/>
      <c r="H17" s="371"/>
      <c r="I17" s="371"/>
      <c r="J17" s="371"/>
      <c r="K17" s="371"/>
      <c r="L17" s="371"/>
      <c r="M17" s="371"/>
      <c r="N17" s="371"/>
      <c r="O17" s="371"/>
      <c r="P17" s="371"/>
      <c r="Q17" s="371"/>
      <c r="R17" s="371"/>
      <c r="S17" s="371"/>
      <c r="T17" s="104"/>
      <c r="U17" s="104"/>
      <c r="V17" s="104"/>
      <c r="W17" s="104"/>
      <c r="X17" s="104"/>
      <c r="Y17" s="104"/>
      <c r="Z17" s="104"/>
      <c r="AA17" s="104"/>
      <c r="AB17" s="104"/>
    </row>
    <row r="18" spans="1:28" s="10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03"/>
      <c r="U18" s="103"/>
      <c r="V18" s="103"/>
      <c r="W18" s="103"/>
      <c r="X18" s="103"/>
      <c r="Y18" s="103"/>
    </row>
    <row r="19" spans="1:28" s="102" customFormat="1" ht="30.75" customHeight="1" x14ac:dyDescent="0.2">
      <c r="A19" s="359" t="s">
        <v>5</v>
      </c>
      <c r="B19" s="359" t="s">
        <v>100</v>
      </c>
      <c r="C19" s="364" t="s">
        <v>310</v>
      </c>
      <c r="D19" s="359" t="s">
        <v>309</v>
      </c>
      <c r="E19" s="359" t="s">
        <v>99</v>
      </c>
      <c r="F19" s="359" t="s">
        <v>98</v>
      </c>
      <c r="G19" s="359" t="s">
        <v>305</v>
      </c>
      <c r="H19" s="360" t="s">
        <v>97</v>
      </c>
      <c r="I19" s="359" t="s">
        <v>96</v>
      </c>
      <c r="J19" s="360" t="s">
        <v>95</v>
      </c>
      <c r="K19" s="359" t="s">
        <v>94</v>
      </c>
      <c r="L19" s="359" t="s">
        <v>93</v>
      </c>
      <c r="M19" s="360" t="s">
        <v>92</v>
      </c>
      <c r="N19" s="359" t="s">
        <v>91</v>
      </c>
      <c r="O19" s="359" t="s">
        <v>90</v>
      </c>
      <c r="P19" s="359" t="s">
        <v>89</v>
      </c>
      <c r="Q19" s="359" t="s">
        <v>308</v>
      </c>
      <c r="R19" s="359"/>
      <c r="S19" s="366" t="s">
        <v>401</v>
      </c>
      <c r="T19" s="103"/>
      <c r="U19" s="103"/>
      <c r="V19" s="103"/>
      <c r="W19" s="103"/>
      <c r="X19" s="103"/>
      <c r="Y19" s="103"/>
    </row>
    <row r="20" spans="1:28" s="102" customFormat="1" ht="157.5" x14ac:dyDescent="0.2">
      <c r="A20" s="359"/>
      <c r="B20" s="359"/>
      <c r="C20" s="365"/>
      <c r="D20" s="359"/>
      <c r="E20" s="359"/>
      <c r="F20" s="359"/>
      <c r="G20" s="359"/>
      <c r="H20" s="360"/>
      <c r="I20" s="359"/>
      <c r="J20" s="360"/>
      <c r="K20" s="359"/>
      <c r="L20" s="359"/>
      <c r="M20" s="360"/>
      <c r="N20" s="359"/>
      <c r="O20" s="359"/>
      <c r="P20" s="359"/>
      <c r="Q20" s="132" t="s">
        <v>306</v>
      </c>
      <c r="R20" s="133" t="s">
        <v>307</v>
      </c>
      <c r="S20" s="366"/>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8"/>
    </row>
    <row r="8" spans="1:20" s="85"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85"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85"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85"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85"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85" customFormat="1" ht="18.75" customHeight="1" x14ac:dyDescent="0.2">
      <c r="A13" s="387" t="str">
        <f>'2. паспорт  ТП'!A11:S11</f>
        <v>M_TP3400.VL.0081</v>
      </c>
      <c r="B13" s="387"/>
      <c r="C13" s="387"/>
      <c r="D13" s="387"/>
      <c r="E13" s="387"/>
      <c r="F13" s="387"/>
      <c r="G13" s="387"/>
      <c r="H13" s="387"/>
      <c r="I13" s="387"/>
      <c r="J13" s="387"/>
      <c r="K13" s="387"/>
      <c r="L13" s="387"/>
      <c r="M13" s="387"/>
      <c r="N13" s="387"/>
      <c r="O13" s="387"/>
      <c r="P13" s="387"/>
      <c r="Q13" s="387"/>
      <c r="R13" s="387"/>
      <c r="S13" s="387"/>
      <c r="T13" s="387"/>
    </row>
    <row r="14" spans="1:20" s="85"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01"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02" customFormat="1" ht="43.5" customHeight="1" x14ac:dyDescent="0.2">
      <c r="A16" s="388" t="str">
        <f>'1. паспорт местоположение'!A15:C15</f>
        <v>Реконструкция сети 10 кВ Заводоуковского РЭС Южного ТПО (реконструкция ВЛ 10 кВ 25.2 км., реклоузер 34шт.)</v>
      </c>
      <c r="B16" s="388"/>
      <c r="C16" s="388"/>
      <c r="D16" s="388"/>
      <c r="E16" s="388"/>
      <c r="F16" s="388"/>
      <c r="G16" s="388"/>
      <c r="H16" s="388"/>
      <c r="I16" s="388"/>
      <c r="J16" s="388"/>
      <c r="K16" s="388"/>
      <c r="L16" s="388"/>
      <c r="M16" s="388"/>
      <c r="N16" s="388"/>
      <c r="O16" s="388"/>
      <c r="P16" s="388"/>
      <c r="Q16" s="388"/>
      <c r="R16" s="388"/>
      <c r="S16" s="388"/>
      <c r="T16" s="388"/>
    </row>
    <row r="17" spans="1:20" s="102"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20"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02" customFormat="1" ht="15" customHeight="1" x14ac:dyDescent="0.2">
      <c r="A19" s="389" t="s">
        <v>412</v>
      </c>
      <c r="B19" s="389"/>
      <c r="C19" s="389"/>
      <c r="D19" s="389"/>
      <c r="E19" s="389"/>
      <c r="F19" s="389"/>
      <c r="G19" s="389"/>
      <c r="H19" s="389"/>
      <c r="I19" s="389"/>
      <c r="J19" s="389"/>
      <c r="K19" s="389"/>
      <c r="L19" s="389"/>
      <c r="M19" s="389"/>
      <c r="N19" s="389"/>
      <c r="O19" s="389"/>
      <c r="P19" s="389"/>
      <c r="Q19" s="389"/>
      <c r="R19" s="389"/>
      <c r="S19" s="389"/>
      <c r="T19" s="389"/>
    </row>
    <row r="20" spans="1:20" s="142"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1" t="s">
        <v>5</v>
      </c>
      <c r="B21" s="374" t="s">
        <v>221</v>
      </c>
      <c r="C21" s="375"/>
      <c r="D21" s="378" t="s">
        <v>122</v>
      </c>
      <c r="E21" s="374" t="s">
        <v>440</v>
      </c>
      <c r="F21" s="375"/>
      <c r="G21" s="374" t="s">
        <v>240</v>
      </c>
      <c r="H21" s="375"/>
      <c r="I21" s="374" t="s">
        <v>121</v>
      </c>
      <c r="J21" s="375"/>
      <c r="K21" s="378" t="s">
        <v>120</v>
      </c>
      <c r="L21" s="374" t="s">
        <v>119</v>
      </c>
      <c r="M21" s="375"/>
      <c r="N21" s="374" t="s">
        <v>436</v>
      </c>
      <c r="O21" s="375"/>
      <c r="P21" s="378" t="s">
        <v>118</v>
      </c>
      <c r="Q21" s="384" t="s">
        <v>117</v>
      </c>
      <c r="R21" s="385"/>
      <c r="S21" s="384" t="s">
        <v>116</v>
      </c>
      <c r="T21" s="386"/>
    </row>
    <row r="22" spans="1:20" ht="204.75" customHeight="1" x14ac:dyDescent="0.25">
      <c r="A22" s="382"/>
      <c r="B22" s="376"/>
      <c r="C22" s="377"/>
      <c r="D22" s="380"/>
      <c r="E22" s="376"/>
      <c r="F22" s="377"/>
      <c r="G22" s="376"/>
      <c r="H22" s="377"/>
      <c r="I22" s="376"/>
      <c r="J22" s="377"/>
      <c r="K22" s="379"/>
      <c r="L22" s="376"/>
      <c r="M22" s="377"/>
      <c r="N22" s="376"/>
      <c r="O22" s="377"/>
      <c r="P22" s="379"/>
      <c r="Q22" s="87" t="s">
        <v>115</v>
      </c>
      <c r="R22" s="87" t="s">
        <v>411</v>
      </c>
      <c r="S22" s="87" t="s">
        <v>114</v>
      </c>
      <c r="T22" s="87" t="s">
        <v>113</v>
      </c>
    </row>
    <row r="23" spans="1:20" ht="51.75" customHeight="1" x14ac:dyDescent="0.25">
      <c r="A23" s="383"/>
      <c r="B23" s="87" t="s">
        <v>111</v>
      </c>
      <c r="C23" s="87" t="s">
        <v>112</v>
      </c>
      <c r="D23" s="379"/>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3" t="s">
        <v>446</v>
      </c>
      <c r="C67" s="373"/>
      <c r="D67" s="373"/>
      <c r="E67" s="373"/>
      <c r="F67" s="373"/>
      <c r="G67" s="373"/>
      <c r="H67" s="373"/>
      <c r="I67" s="373"/>
      <c r="J67" s="373"/>
      <c r="K67" s="373"/>
      <c r="L67" s="373"/>
      <c r="M67" s="373"/>
      <c r="N67" s="373"/>
      <c r="O67" s="373"/>
      <c r="P67" s="373"/>
      <c r="Q67" s="373"/>
      <c r="R67" s="373"/>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topLeftCell="H1" zoomScale="55" zoomScaleSheetLayoutView="55" workbookViewId="0">
      <selection activeCell="AB2" sqref="AB1:AE1048576"/>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A4" s="337"/>
      <c r="B4" s="337"/>
      <c r="C4" s="337"/>
      <c r="D4" s="337"/>
      <c r="E4" s="336"/>
      <c r="F4" s="337"/>
      <c r="G4" s="337"/>
      <c r="H4" s="337"/>
      <c r="I4" s="337"/>
      <c r="J4" s="337"/>
      <c r="K4" s="337"/>
      <c r="L4" s="337"/>
      <c r="M4" s="337"/>
      <c r="N4" s="337"/>
      <c r="O4" s="337"/>
      <c r="P4" s="337"/>
      <c r="Q4" s="337"/>
      <c r="R4" s="337"/>
      <c r="S4" s="337"/>
      <c r="T4" s="337"/>
      <c r="U4" s="337"/>
      <c r="V4" s="337"/>
      <c r="W4" s="337"/>
      <c r="X4" s="337"/>
      <c r="Y4" s="337"/>
      <c r="Z4" s="337"/>
      <c r="AA4" s="337"/>
    </row>
    <row r="5" spans="1:27" s="85" customFormat="1" ht="18.75" x14ac:dyDescent="0.2">
      <c r="A5" s="362" t="s">
        <v>534</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333"/>
      <c r="B6" s="333"/>
      <c r="C6" s="333"/>
      <c r="D6" s="333"/>
      <c r="E6" s="333"/>
      <c r="F6" s="333"/>
      <c r="G6" s="333"/>
      <c r="H6" s="333"/>
      <c r="I6" s="333"/>
      <c r="J6" s="333"/>
      <c r="K6" s="333"/>
      <c r="L6" s="333"/>
      <c r="M6" s="333"/>
      <c r="N6" s="333"/>
      <c r="O6" s="333"/>
      <c r="P6" s="333"/>
      <c r="Q6" s="333"/>
      <c r="R6" s="333"/>
      <c r="S6" s="333"/>
      <c r="T6" s="333"/>
      <c r="U6" s="337"/>
      <c r="V6" s="337"/>
      <c r="W6" s="337"/>
      <c r="X6" s="337"/>
      <c r="Y6" s="337"/>
      <c r="Z6" s="337"/>
      <c r="AA6" s="337"/>
    </row>
    <row r="7" spans="1:27" s="85" customFormat="1" ht="18.75" x14ac:dyDescent="0.2">
      <c r="A7" s="337"/>
      <c r="B7" s="337"/>
      <c r="C7" s="337"/>
      <c r="D7" s="337"/>
      <c r="E7" s="362" t="s">
        <v>9</v>
      </c>
      <c r="F7" s="362"/>
      <c r="G7" s="362"/>
      <c r="H7" s="362"/>
      <c r="I7" s="362"/>
      <c r="J7" s="362"/>
      <c r="K7" s="362"/>
      <c r="L7" s="362"/>
      <c r="M7" s="362"/>
      <c r="N7" s="362"/>
      <c r="O7" s="362"/>
      <c r="P7" s="362"/>
      <c r="Q7" s="362"/>
      <c r="R7" s="362"/>
      <c r="S7" s="362"/>
      <c r="T7" s="362"/>
      <c r="U7" s="362"/>
      <c r="V7" s="362"/>
      <c r="W7" s="362"/>
      <c r="X7" s="362"/>
      <c r="Y7" s="362"/>
      <c r="Z7" s="337"/>
      <c r="AA7" s="337"/>
    </row>
    <row r="8" spans="1:27" s="85" customFormat="1" ht="18.75" x14ac:dyDescent="0.2">
      <c r="A8" s="337"/>
      <c r="B8" s="337"/>
      <c r="C8" s="337"/>
      <c r="D8" s="337"/>
      <c r="E8" s="331"/>
      <c r="F8" s="331"/>
      <c r="G8" s="331"/>
      <c r="H8" s="331"/>
      <c r="I8" s="331"/>
      <c r="J8" s="331"/>
      <c r="K8" s="331"/>
      <c r="L8" s="331"/>
      <c r="M8" s="331"/>
      <c r="N8" s="331"/>
      <c r="O8" s="331"/>
      <c r="P8" s="331"/>
      <c r="Q8" s="331"/>
      <c r="R8" s="331"/>
      <c r="S8" s="331"/>
      <c r="T8" s="331"/>
      <c r="U8" s="331"/>
      <c r="V8" s="331"/>
      <c r="W8" s="331"/>
      <c r="X8" s="337"/>
      <c r="Y8" s="337"/>
      <c r="Z8" s="337"/>
      <c r="AA8" s="337"/>
    </row>
    <row r="9" spans="1:27" s="85" customFormat="1" ht="18.75" customHeight="1" x14ac:dyDescent="0.2">
      <c r="A9" s="337"/>
      <c r="B9" s="337"/>
      <c r="C9" s="337"/>
      <c r="D9" s="337"/>
      <c r="E9" s="387" t="s">
        <v>483</v>
      </c>
      <c r="F9" s="387"/>
      <c r="G9" s="387"/>
      <c r="H9" s="387"/>
      <c r="I9" s="387"/>
      <c r="J9" s="387"/>
      <c r="K9" s="387"/>
      <c r="L9" s="387"/>
      <c r="M9" s="387"/>
      <c r="N9" s="387"/>
      <c r="O9" s="387"/>
      <c r="P9" s="387"/>
      <c r="Q9" s="387"/>
      <c r="R9" s="387"/>
      <c r="S9" s="387"/>
      <c r="T9" s="387"/>
      <c r="U9" s="387"/>
      <c r="V9" s="387"/>
      <c r="W9" s="387"/>
      <c r="X9" s="387"/>
      <c r="Y9" s="387"/>
      <c r="Z9" s="337"/>
      <c r="AA9" s="337"/>
    </row>
    <row r="10" spans="1:27" s="85" customFormat="1" ht="18.75" customHeight="1" x14ac:dyDescent="0.2">
      <c r="A10" s="337"/>
      <c r="B10" s="337"/>
      <c r="C10" s="337"/>
      <c r="D10" s="337"/>
      <c r="E10" s="367" t="s">
        <v>8</v>
      </c>
      <c r="F10" s="367"/>
      <c r="G10" s="367"/>
      <c r="H10" s="367"/>
      <c r="I10" s="367"/>
      <c r="J10" s="367"/>
      <c r="K10" s="367"/>
      <c r="L10" s="367"/>
      <c r="M10" s="367"/>
      <c r="N10" s="367"/>
      <c r="O10" s="367"/>
      <c r="P10" s="367"/>
      <c r="Q10" s="367"/>
      <c r="R10" s="367"/>
      <c r="S10" s="367"/>
      <c r="T10" s="367"/>
      <c r="U10" s="367"/>
      <c r="V10" s="367"/>
      <c r="W10" s="367"/>
      <c r="X10" s="367"/>
      <c r="Y10" s="367"/>
      <c r="Z10" s="337"/>
      <c r="AA10" s="337"/>
    </row>
    <row r="11" spans="1:27" s="85" customFormat="1" ht="18.75" x14ac:dyDescent="0.2">
      <c r="A11" s="337"/>
      <c r="B11" s="337"/>
      <c r="C11" s="337"/>
      <c r="D11" s="337"/>
      <c r="E11" s="331"/>
      <c r="F11" s="331"/>
      <c r="G11" s="331"/>
      <c r="H11" s="331"/>
      <c r="I11" s="331"/>
      <c r="J11" s="331"/>
      <c r="K11" s="331"/>
      <c r="L11" s="331"/>
      <c r="M11" s="331"/>
      <c r="N11" s="331"/>
      <c r="O11" s="331"/>
      <c r="P11" s="331"/>
      <c r="Q11" s="331"/>
      <c r="R11" s="331"/>
      <c r="S11" s="331"/>
      <c r="T11" s="331"/>
      <c r="U11" s="331"/>
      <c r="V11" s="331"/>
      <c r="W11" s="331"/>
      <c r="X11" s="337"/>
      <c r="Y11" s="337"/>
      <c r="Z11" s="337"/>
      <c r="AA11" s="337"/>
    </row>
    <row r="12" spans="1:27" s="85" customFormat="1" ht="18.75" customHeight="1" x14ac:dyDescent="0.2">
      <c r="A12" s="337"/>
      <c r="B12" s="337"/>
      <c r="C12" s="337"/>
      <c r="D12" s="337"/>
      <c r="E12" s="393" t="s">
        <v>659</v>
      </c>
      <c r="F12" s="393"/>
      <c r="G12" s="393"/>
      <c r="H12" s="393"/>
      <c r="I12" s="393"/>
      <c r="J12" s="393"/>
      <c r="K12" s="393"/>
      <c r="L12" s="393"/>
      <c r="M12" s="393"/>
      <c r="N12" s="393"/>
      <c r="O12" s="393"/>
      <c r="P12" s="393"/>
      <c r="Q12" s="393"/>
      <c r="R12" s="393"/>
      <c r="S12" s="393"/>
      <c r="T12" s="393"/>
      <c r="U12" s="393"/>
      <c r="V12" s="393"/>
      <c r="W12" s="393"/>
      <c r="X12" s="393"/>
      <c r="Y12" s="393"/>
      <c r="Z12" s="337"/>
      <c r="AA12" s="337"/>
    </row>
    <row r="13" spans="1:27" s="85" customFormat="1" ht="18.75" customHeight="1" x14ac:dyDescent="0.2">
      <c r="A13" s="337"/>
      <c r="B13" s="337"/>
      <c r="C13" s="337"/>
      <c r="D13" s="337"/>
      <c r="E13" s="367" t="s">
        <v>7</v>
      </c>
      <c r="F13" s="367"/>
      <c r="G13" s="367"/>
      <c r="H13" s="367"/>
      <c r="I13" s="367"/>
      <c r="J13" s="367"/>
      <c r="K13" s="367"/>
      <c r="L13" s="367"/>
      <c r="M13" s="367"/>
      <c r="N13" s="367"/>
      <c r="O13" s="367"/>
      <c r="P13" s="367"/>
      <c r="Q13" s="367"/>
      <c r="R13" s="367"/>
      <c r="S13" s="367"/>
      <c r="T13" s="367"/>
      <c r="U13" s="367"/>
      <c r="V13" s="367"/>
      <c r="W13" s="367"/>
      <c r="X13" s="367"/>
      <c r="Y13" s="367"/>
      <c r="Z13" s="337"/>
      <c r="AA13" s="337"/>
    </row>
    <row r="14" spans="1:27" s="101" customFormat="1" ht="15.75" customHeight="1" x14ac:dyDescent="0.2">
      <c r="A14" s="338"/>
      <c r="B14" s="338"/>
      <c r="C14" s="338"/>
      <c r="D14" s="338"/>
      <c r="E14" s="332"/>
      <c r="F14" s="332"/>
      <c r="G14" s="332"/>
      <c r="H14" s="332"/>
      <c r="I14" s="332"/>
      <c r="J14" s="332"/>
      <c r="K14" s="332"/>
      <c r="L14" s="332"/>
      <c r="M14" s="332"/>
      <c r="N14" s="332"/>
      <c r="O14" s="332"/>
      <c r="P14" s="332"/>
      <c r="Q14" s="332"/>
      <c r="R14" s="332"/>
      <c r="S14" s="332"/>
      <c r="T14" s="332"/>
      <c r="U14" s="332"/>
      <c r="V14" s="332"/>
      <c r="W14" s="332"/>
      <c r="X14" s="338"/>
      <c r="Y14" s="338"/>
      <c r="Z14" s="338"/>
      <c r="AA14" s="338"/>
    </row>
    <row r="15" spans="1:27" s="102" customFormat="1" ht="12" x14ac:dyDescent="0.2">
      <c r="A15" s="339"/>
      <c r="B15" s="339"/>
      <c r="C15" s="339"/>
      <c r="D15" s="339"/>
      <c r="E15" s="392" t="s">
        <v>646</v>
      </c>
      <c r="F15" s="392"/>
      <c r="G15" s="392"/>
      <c r="H15" s="392"/>
      <c r="I15" s="392"/>
      <c r="J15" s="392"/>
      <c r="K15" s="392"/>
      <c r="L15" s="392"/>
      <c r="M15" s="392"/>
      <c r="N15" s="392"/>
      <c r="O15" s="392"/>
      <c r="P15" s="392"/>
      <c r="Q15" s="392"/>
      <c r="R15" s="392"/>
      <c r="S15" s="392"/>
      <c r="T15" s="392"/>
      <c r="U15" s="392"/>
      <c r="V15" s="392"/>
      <c r="W15" s="392"/>
      <c r="X15" s="392"/>
      <c r="Y15" s="392"/>
      <c r="Z15" s="339"/>
      <c r="AA15" s="339"/>
    </row>
    <row r="16" spans="1:27" s="102" customFormat="1" ht="15" customHeight="1" x14ac:dyDescent="0.2">
      <c r="A16" s="339"/>
      <c r="B16" s="339"/>
      <c r="C16" s="339"/>
      <c r="D16" s="339"/>
      <c r="E16" s="367" t="s">
        <v>6</v>
      </c>
      <c r="F16" s="367"/>
      <c r="G16" s="367"/>
      <c r="H16" s="367"/>
      <c r="I16" s="367"/>
      <c r="J16" s="367"/>
      <c r="K16" s="367"/>
      <c r="L16" s="367"/>
      <c r="M16" s="367"/>
      <c r="N16" s="367"/>
      <c r="O16" s="367"/>
      <c r="P16" s="367"/>
      <c r="Q16" s="367"/>
      <c r="R16" s="367"/>
      <c r="S16" s="367"/>
      <c r="T16" s="367"/>
      <c r="U16" s="367"/>
      <c r="V16" s="367"/>
      <c r="W16" s="367"/>
      <c r="X16" s="367"/>
      <c r="Y16" s="367"/>
      <c r="Z16" s="339"/>
      <c r="AA16" s="339"/>
    </row>
    <row r="17" spans="1:27" s="102" customFormat="1" ht="15" customHeight="1" x14ac:dyDescent="0.2">
      <c r="A17" s="339"/>
      <c r="B17" s="339"/>
      <c r="C17" s="339"/>
      <c r="D17" s="339"/>
      <c r="E17" s="330"/>
      <c r="F17" s="330"/>
      <c r="G17" s="330"/>
      <c r="H17" s="330"/>
      <c r="I17" s="330"/>
      <c r="J17" s="330"/>
      <c r="K17" s="330"/>
      <c r="L17" s="330"/>
      <c r="M17" s="330"/>
      <c r="N17" s="330"/>
      <c r="O17" s="330"/>
      <c r="P17" s="330"/>
      <c r="Q17" s="330"/>
      <c r="R17" s="330"/>
      <c r="S17" s="330"/>
      <c r="T17" s="330"/>
      <c r="U17" s="330"/>
      <c r="V17" s="330"/>
      <c r="W17" s="330"/>
      <c r="X17" s="339"/>
      <c r="Y17" s="339"/>
      <c r="Z17" s="339"/>
      <c r="AA17" s="339"/>
    </row>
    <row r="18" spans="1:27" s="102" customFormat="1" ht="15" customHeight="1" x14ac:dyDescent="0.2">
      <c r="A18" s="339"/>
      <c r="B18" s="339"/>
      <c r="C18" s="339"/>
      <c r="D18" s="339"/>
      <c r="E18" s="389"/>
      <c r="F18" s="389"/>
      <c r="G18" s="389"/>
      <c r="H18" s="389"/>
      <c r="I18" s="389"/>
      <c r="J18" s="389"/>
      <c r="K18" s="389"/>
      <c r="L18" s="389"/>
      <c r="M18" s="389"/>
      <c r="N18" s="389"/>
      <c r="O18" s="389"/>
      <c r="P18" s="389"/>
      <c r="Q18" s="389"/>
      <c r="R18" s="389"/>
      <c r="S18" s="389"/>
      <c r="T18" s="389"/>
      <c r="U18" s="389"/>
      <c r="V18" s="389"/>
      <c r="W18" s="389"/>
      <c r="X18" s="389"/>
      <c r="Y18" s="389"/>
      <c r="Z18" s="339"/>
      <c r="AA18" s="339"/>
    </row>
    <row r="19" spans="1:27" ht="25.5" customHeight="1" x14ac:dyDescent="0.25">
      <c r="A19" s="389" t="s">
        <v>414</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42" customFormat="1" ht="21" customHeight="1" x14ac:dyDescent="0.25"/>
    <row r="21" spans="1:27" ht="15.75" customHeight="1" x14ac:dyDescent="0.25">
      <c r="A21" s="391" t="s">
        <v>5</v>
      </c>
      <c r="B21" s="391" t="s">
        <v>420</v>
      </c>
      <c r="C21" s="391"/>
      <c r="D21" s="391" t="s">
        <v>422</v>
      </c>
      <c r="E21" s="391"/>
      <c r="F21" s="391" t="s">
        <v>94</v>
      </c>
      <c r="G21" s="391"/>
      <c r="H21" s="391"/>
      <c r="I21" s="391"/>
      <c r="J21" s="391" t="s">
        <v>423</v>
      </c>
      <c r="K21" s="391" t="s">
        <v>424</v>
      </c>
      <c r="L21" s="391"/>
      <c r="M21" s="391" t="s">
        <v>425</v>
      </c>
      <c r="N21" s="391"/>
      <c r="O21" s="391" t="s">
        <v>413</v>
      </c>
      <c r="P21" s="391"/>
      <c r="Q21" s="391" t="s">
        <v>127</v>
      </c>
      <c r="R21" s="391"/>
      <c r="S21" s="391" t="s">
        <v>126</v>
      </c>
      <c r="T21" s="391" t="s">
        <v>426</v>
      </c>
      <c r="U21" s="391" t="s">
        <v>421</v>
      </c>
      <c r="V21" s="391" t="s">
        <v>125</v>
      </c>
      <c r="W21" s="391"/>
      <c r="X21" s="391" t="s">
        <v>117</v>
      </c>
      <c r="Y21" s="391"/>
      <c r="Z21" s="391" t="s">
        <v>116</v>
      </c>
      <c r="AA21" s="391"/>
    </row>
    <row r="22" spans="1:27" ht="216" customHeight="1" x14ac:dyDescent="0.25">
      <c r="A22" s="391"/>
      <c r="B22" s="391"/>
      <c r="C22" s="391"/>
      <c r="D22" s="391"/>
      <c r="E22" s="391"/>
      <c r="F22" s="391" t="s">
        <v>124</v>
      </c>
      <c r="G22" s="391"/>
      <c r="H22" s="391" t="s">
        <v>123</v>
      </c>
      <c r="I22" s="391"/>
      <c r="J22" s="391"/>
      <c r="K22" s="391"/>
      <c r="L22" s="391"/>
      <c r="M22" s="391"/>
      <c r="N22" s="391"/>
      <c r="O22" s="391"/>
      <c r="P22" s="391"/>
      <c r="Q22" s="391"/>
      <c r="R22" s="391"/>
      <c r="S22" s="391"/>
      <c r="T22" s="391"/>
      <c r="U22" s="391"/>
      <c r="V22" s="391"/>
      <c r="W22" s="391"/>
      <c r="X22" s="87" t="s">
        <v>115</v>
      </c>
      <c r="Y22" s="87" t="s">
        <v>411</v>
      </c>
      <c r="Z22" s="87" t="s">
        <v>114</v>
      </c>
      <c r="AA22" s="87" t="s">
        <v>113</v>
      </c>
    </row>
    <row r="23" spans="1:27" ht="30" customHeight="1" x14ac:dyDescent="0.25">
      <c r="A23" s="391"/>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7" ht="27"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307" customFormat="1" ht="57.75" customHeight="1" x14ac:dyDescent="0.25">
      <c r="A25" s="302">
        <v>1</v>
      </c>
      <c r="B25" s="304" t="s">
        <v>543</v>
      </c>
      <c r="C25" s="304" t="s">
        <v>543</v>
      </c>
      <c r="D25" s="304" t="s">
        <v>543</v>
      </c>
      <c r="E25" s="304" t="s">
        <v>543</v>
      </c>
      <c r="F25" s="303">
        <v>10</v>
      </c>
      <c r="G25" s="303">
        <v>10</v>
      </c>
      <c r="H25" s="303">
        <v>10</v>
      </c>
      <c r="I25" s="303">
        <v>10</v>
      </c>
      <c r="J25" s="301" t="s">
        <v>544</v>
      </c>
      <c r="K25" s="302">
        <v>1</v>
      </c>
      <c r="L25" s="302">
        <v>1</v>
      </c>
      <c r="M25" s="306" t="s">
        <v>545</v>
      </c>
      <c r="N25" s="306" t="s">
        <v>545</v>
      </c>
      <c r="O25" s="302" t="s">
        <v>537</v>
      </c>
      <c r="P25" s="302" t="s">
        <v>537</v>
      </c>
      <c r="Q25" s="301">
        <v>14.7</v>
      </c>
      <c r="R25" s="301">
        <v>14.7</v>
      </c>
      <c r="S25" s="300" t="s">
        <v>478</v>
      </c>
      <c r="T25" s="304">
        <v>2016</v>
      </c>
      <c r="U25" s="302">
        <v>1</v>
      </c>
      <c r="V25" s="300" t="s">
        <v>542</v>
      </c>
      <c r="W25" s="300" t="s">
        <v>542</v>
      </c>
      <c r="X25" s="300" t="s">
        <v>546</v>
      </c>
      <c r="Y25" s="300" t="s">
        <v>538</v>
      </c>
      <c r="Z25" s="302" t="s">
        <v>450</v>
      </c>
      <c r="AA25" s="302" t="s">
        <v>450</v>
      </c>
    </row>
    <row r="26" spans="1:27" s="307" customFormat="1" ht="57.75" customHeight="1" x14ac:dyDescent="0.25">
      <c r="A26" s="302">
        <v>2</v>
      </c>
      <c r="B26" s="304" t="s">
        <v>547</v>
      </c>
      <c r="C26" s="304" t="s">
        <v>547</v>
      </c>
      <c r="D26" s="304" t="s">
        <v>547</v>
      </c>
      <c r="E26" s="304" t="s">
        <v>547</v>
      </c>
      <c r="F26" s="303">
        <v>10</v>
      </c>
      <c r="G26" s="303">
        <v>10</v>
      </c>
      <c r="H26" s="303">
        <v>10</v>
      </c>
      <c r="I26" s="303">
        <v>10</v>
      </c>
      <c r="J26" s="301" t="s">
        <v>548</v>
      </c>
      <c r="K26" s="302">
        <v>1</v>
      </c>
      <c r="L26" s="302">
        <v>1</v>
      </c>
      <c r="M26" s="306" t="s">
        <v>549</v>
      </c>
      <c r="N26" s="306" t="s">
        <v>549</v>
      </c>
      <c r="O26" s="302" t="s">
        <v>537</v>
      </c>
      <c r="P26" s="302" t="s">
        <v>537</v>
      </c>
      <c r="Q26" s="301">
        <v>4</v>
      </c>
      <c r="R26" s="301">
        <v>4</v>
      </c>
      <c r="S26" s="300" t="s">
        <v>478</v>
      </c>
      <c r="T26" s="304">
        <v>1998</v>
      </c>
      <c r="U26" s="302">
        <v>1</v>
      </c>
      <c r="V26" s="300" t="s">
        <v>645</v>
      </c>
      <c r="W26" s="300" t="s">
        <v>645</v>
      </c>
      <c r="X26" s="300" t="s">
        <v>550</v>
      </c>
      <c r="Y26" s="300" t="s">
        <v>538</v>
      </c>
      <c r="Z26" s="302" t="s">
        <v>450</v>
      </c>
      <c r="AA26" s="302" t="s">
        <v>450</v>
      </c>
    </row>
    <row r="27" spans="1:27" s="307" customFormat="1" ht="57.75" customHeight="1" x14ac:dyDescent="0.25">
      <c r="A27" s="302">
        <v>3</v>
      </c>
      <c r="B27" s="304" t="s">
        <v>551</v>
      </c>
      <c r="C27" s="304" t="s">
        <v>551</v>
      </c>
      <c r="D27" s="304" t="s">
        <v>551</v>
      </c>
      <c r="E27" s="304" t="s">
        <v>551</v>
      </c>
      <c r="F27" s="303">
        <v>10</v>
      </c>
      <c r="G27" s="303">
        <v>10</v>
      </c>
      <c r="H27" s="303">
        <v>10</v>
      </c>
      <c r="I27" s="303">
        <v>10</v>
      </c>
      <c r="J27" s="301" t="s">
        <v>552</v>
      </c>
      <c r="K27" s="302">
        <v>1</v>
      </c>
      <c r="L27" s="302">
        <v>1</v>
      </c>
      <c r="M27" s="306" t="s">
        <v>540</v>
      </c>
      <c r="N27" s="306" t="s">
        <v>553</v>
      </c>
      <c r="O27" s="302" t="s">
        <v>537</v>
      </c>
      <c r="P27" s="302" t="s">
        <v>537</v>
      </c>
      <c r="Q27" s="301">
        <v>8.4</v>
      </c>
      <c r="R27" s="301">
        <v>15</v>
      </c>
      <c r="S27" s="300" t="s">
        <v>478</v>
      </c>
      <c r="T27" s="304">
        <v>2017</v>
      </c>
      <c r="U27" s="302">
        <v>1</v>
      </c>
      <c r="V27" s="300" t="s">
        <v>542</v>
      </c>
      <c r="W27" s="300" t="s">
        <v>542</v>
      </c>
      <c r="X27" s="300" t="s">
        <v>554</v>
      </c>
      <c r="Y27" s="300" t="s">
        <v>538</v>
      </c>
      <c r="Z27" s="302" t="s">
        <v>450</v>
      </c>
      <c r="AA27" s="302" t="s">
        <v>450</v>
      </c>
    </row>
    <row r="28" spans="1:27" s="307" customFormat="1" ht="57.75" customHeight="1" x14ac:dyDescent="0.25">
      <c r="A28" s="302">
        <v>4</v>
      </c>
      <c r="B28" s="304" t="s">
        <v>557</v>
      </c>
      <c r="C28" s="304" t="s">
        <v>557</v>
      </c>
      <c r="D28" s="304" t="s">
        <v>557</v>
      </c>
      <c r="E28" s="304" t="s">
        <v>557</v>
      </c>
      <c r="F28" s="303">
        <v>10</v>
      </c>
      <c r="G28" s="303">
        <v>10</v>
      </c>
      <c r="H28" s="303">
        <v>10</v>
      </c>
      <c r="I28" s="303">
        <v>10</v>
      </c>
      <c r="J28" s="301" t="s">
        <v>558</v>
      </c>
      <c r="K28" s="302">
        <v>1</v>
      </c>
      <c r="L28" s="302">
        <v>1</v>
      </c>
      <c r="M28" s="306" t="s">
        <v>559</v>
      </c>
      <c r="N28" s="308" t="s">
        <v>559</v>
      </c>
      <c r="O28" s="302" t="s">
        <v>537</v>
      </c>
      <c r="P28" s="302" t="s">
        <v>537</v>
      </c>
      <c r="Q28" s="301">
        <v>21.5</v>
      </c>
      <c r="R28" s="301">
        <v>21.5</v>
      </c>
      <c r="S28" s="300" t="s">
        <v>478</v>
      </c>
      <c r="T28" s="304">
        <v>2018</v>
      </c>
      <c r="U28" s="302">
        <v>1</v>
      </c>
      <c r="V28" s="300" t="s">
        <v>542</v>
      </c>
      <c r="W28" s="300" t="s">
        <v>542</v>
      </c>
      <c r="X28" s="300" t="s">
        <v>560</v>
      </c>
      <c r="Y28" s="300" t="s">
        <v>538</v>
      </c>
      <c r="Z28" s="302" t="s">
        <v>450</v>
      </c>
      <c r="AA28" s="302" t="s">
        <v>450</v>
      </c>
    </row>
    <row r="29" spans="1:27" s="307" customFormat="1" ht="57.75" customHeight="1" x14ac:dyDescent="0.25">
      <c r="A29" s="302">
        <v>5</v>
      </c>
      <c r="B29" s="304" t="s">
        <v>561</v>
      </c>
      <c r="C29" s="304" t="s">
        <v>561</v>
      </c>
      <c r="D29" s="304" t="s">
        <v>561</v>
      </c>
      <c r="E29" s="304" t="s">
        <v>561</v>
      </c>
      <c r="F29" s="303">
        <v>10</v>
      </c>
      <c r="G29" s="303">
        <v>10</v>
      </c>
      <c r="H29" s="303">
        <v>10</v>
      </c>
      <c r="I29" s="303">
        <v>10</v>
      </c>
      <c r="J29" s="301" t="s">
        <v>555</v>
      </c>
      <c r="K29" s="302">
        <v>1</v>
      </c>
      <c r="L29" s="302">
        <v>1</v>
      </c>
      <c r="M29" s="306" t="s">
        <v>562</v>
      </c>
      <c r="N29" s="308" t="s">
        <v>562</v>
      </c>
      <c r="O29" s="302" t="s">
        <v>537</v>
      </c>
      <c r="P29" s="302" t="s">
        <v>537</v>
      </c>
      <c r="Q29" s="301">
        <v>5.7</v>
      </c>
      <c r="R29" s="301">
        <v>5.7</v>
      </c>
      <c r="S29" s="300" t="s">
        <v>478</v>
      </c>
      <c r="T29" s="304">
        <v>2014</v>
      </c>
      <c r="U29" s="302">
        <v>1</v>
      </c>
      <c r="V29" s="300" t="s">
        <v>542</v>
      </c>
      <c r="W29" s="300" t="s">
        <v>542</v>
      </c>
      <c r="X29" s="300" t="s">
        <v>560</v>
      </c>
      <c r="Y29" s="300" t="s">
        <v>538</v>
      </c>
      <c r="Z29" s="302" t="s">
        <v>450</v>
      </c>
      <c r="AA29" s="302" t="s">
        <v>450</v>
      </c>
    </row>
    <row r="30" spans="1:27" s="307" customFormat="1" ht="57.75" customHeight="1" x14ac:dyDescent="0.25">
      <c r="A30" s="302">
        <v>6</v>
      </c>
      <c r="B30" s="304" t="s">
        <v>563</v>
      </c>
      <c r="C30" s="304" t="s">
        <v>563</v>
      </c>
      <c r="D30" s="304" t="s">
        <v>563</v>
      </c>
      <c r="E30" s="304" t="s">
        <v>563</v>
      </c>
      <c r="F30" s="303">
        <v>10</v>
      </c>
      <c r="G30" s="303">
        <v>10</v>
      </c>
      <c r="H30" s="303">
        <v>10</v>
      </c>
      <c r="I30" s="303">
        <v>10</v>
      </c>
      <c r="J30" s="301" t="s">
        <v>548</v>
      </c>
      <c r="K30" s="302">
        <v>1</v>
      </c>
      <c r="L30" s="302">
        <v>1</v>
      </c>
      <c r="M30" s="306" t="s">
        <v>562</v>
      </c>
      <c r="N30" s="308" t="s">
        <v>562</v>
      </c>
      <c r="O30" s="302" t="s">
        <v>537</v>
      </c>
      <c r="P30" s="302" t="s">
        <v>537</v>
      </c>
      <c r="Q30" s="301">
        <v>6</v>
      </c>
      <c r="R30" s="301">
        <v>6</v>
      </c>
      <c r="S30" s="300" t="s">
        <v>478</v>
      </c>
      <c r="T30" s="304">
        <v>2001</v>
      </c>
      <c r="U30" s="302">
        <v>1</v>
      </c>
      <c r="V30" s="300" t="s">
        <v>645</v>
      </c>
      <c r="W30" s="300" t="s">
        <v>645</v>
      </c>
      <c r="X30" s="300" t="s">
        <v>560</v>
      </c>
      <c r="Y30" s="300" t="s">
        <v>538</v>
      </c>
      <c r="Z30" s="302" t="s">
        <v>450</v>
      </c>
      <c r="AA30" s="302" t="s">
        <v>450</v>
      </c>
    </row>
    <row r="31" spans="1:27" s="307" customFormat="1" ht="57.75" customHeight="1" x14ac:dyDescent="0.25">
      <c r="A31" s="302">
        <v>7</v>
      </c>
      <c r="B31" s="304" t="s">
        <v>564</v>
      </c>
      <c r="C31" s="304" t="s">
        <v>564</v>
      </c>
      <c r="D31" s="304" t="s">
        <v>564</v>
      </c>
      <c r="E31" s="304" t="s">
        <v>564</v>
      </c>
      <c r="F31" s="303">
        <v>10</v>
      </c>
      <c r="G31" s="303">
        <v>10</v>
      </c>
      <c r="H31" s="303">
        <v>10</v>
      </c>
      <c r="I31" s="303">
        <v>10</v>
      </c>
      <c r="J31" s="301" t="s">
        <v>565</v>
      </c>
      <c r="K31" s="302">
        <v>1</v>
      </c>
      <c r="L31" s="302">
        <v>1</v>
      </c>
      <c r="M31" s="306" t="s">
        <v>559</v>
      </c>
      <c r="N31" s="308" t="s">
        <v>559</v>
      </c>
      <c r="O31" s="302" t="s">
        <v>537</v>
      </c>
      <c r="P31" s="302" t="s">
        <v>537</v>
      </c>
      <c r="Q31" s="301">
        <v>6.04</v>
      </c>
      <c r="R31" s="301">
        <v>6.04</v>
      </c>
      <c r="S31" s="300" t="s">
        <v>478</v>
      </c>
      <c r="T31" s="304">
        <v>2016</v>
      </c>
      <c r="U31" s="302">
        <v>1</v>
      </c>
      <c r="V31" s="300" t="s">
        <v>645</v>
      </c>
      <c r="W31" s="300" t="s">
        <v>645</v>
      </c>
      <c r="X31" s="300" t="s">
        <v>566</v>
      </c>
      <c r="Y31" s="300" t="s">
        <v>538</v>
      </c>
      <c r="Z31" s="302" t="s">
        <v>450</v>
      </c>
      <c r="AA31" s="302" t="s">
        <v>450</v>
      </c>
    </row>
    <row r="32" spans="1:27" s="307" customFormat="1" ht="57.75" customHeight="1" x14ac:dyDescent="0.25">
      <c r="A32" s="302">
        <v>8</v>
      </c>
      <c r="B32" s="304" t="s">
        <v>567</v>
      </c>
      <c r="C32" s="304" t="s">
        <v>567</v>
      </c>
      <c r="D32" s="304" t="s">
        <v>567</v>
      </c>
      <c r="E32" s="304" t="s">
        <v>567</v>
      </c>
      <c r="F32" s="303">
        <v>10</v>
      </c>
      <c r="G32" s="303">
        <v>10</v>
      </c>
      <c r="H32" s="303">
        <v>10</v>
      </c>
      <c r="I32" s="303">
        <v>10</v>
      </c>
      <c r="J32" s="301" t="s">
        <v>552</v>
      </c>
      <c r="K32" s="302">
        <v>1</v>
      </c>
      <c r="L32" s="302">
        <v>1</v>
      </c>
      <c r="M32" s="306" t="s">
        <v>562</v>
      </c>
      <c r="N32" s="308" t="s">
        <v>562</v>
      </c>
      <c r="O32" s="302" t="s">
        <v>537</v>
      </c>
      <c r="P32" s="302" t="s">
        <v>537</v>
      </c>
      <c r="Q32" s="301">
        <v>13</v>
      </c>
      <c r="R32" s="301">
        <v>13</v>
      </c>
      <c r="S32" s="300" t="s">
        <v>478</v>
      </c>
      <c r="T32" s="304">
        <v>2019</v>
      </c>
      <c r="U32" s="302">
        <v>1</v>
      </c>
      <c r="V32" s="300" t="s">
        <v>645</v>
      </c>
      <c r="W32" s="300" t="s">
        <v>645</v>
      </c>
      <c r="X32" s="300" t="s">
        <v>566</v>
      </c>
      <c r="Y32" s="300" t="s">
        <v>538</v>
      </c>
      <c r="Z32" s="302" t="s">
        <v>450</v>
      </c>
      <c r="AA32" s="302" t="s">
        <v>450</v>
      </c>
    </row>
    <row r="33" spans="1:27" s="307" customFormat="1" ht="57.75" customHeight="1" x14ac:dyDescent="0.25">
      <c r="A33" s="302">
        <v>9</v>
      </c>
      <c r="B33" s="304" t="s">
        <v>568</v>
      </c>
      <c r="C33" s="304" t="s">
        <v>568</v>
      </c>
      <c r="D33" s="304" t="s">
        <v>568</v>
      </c>
      <c r="E33" s="304" t="s">
        <v>568</v>
      </c>
      <c r="F33" s="303">
        <v>10</v>
      </c>
      <c r="G33" s="303">
        <v>10</v>
      </c>
      <c r="H33" s="303">
        <v>10</v>
      </c>
      <c r="I33" s="303">
        <v>10</v>
      </c>
      <c r="J33" s="301" t="s">
        <v>569</v>
      </c>
      <c r="K33" s="302">
        <v>1</v>
      </c>
      <c r="L33" s="302">
        <v>1</v>
      </c>
      <c r="M33" s="306" t="s">
        <v>570</v>
      </c>
      <c r="N33" s="308" t="s">
        <v>570</v>
      </c>
      <c r="O33" s="302" t="s">
        <v>537</v>
      </c>
      <c r="P33" s="302" t="s">
        <v>537</v>
      </c>
      <c r="Q33" s="301">
        <v>7.84</v>
      </c>
      <c r="R33" s="301">
        <v>7.84</v>
      </c>
      <c r="S33" s="300" t="s">
        <v>478</v>
      </c>
      <c r="T33" s="304">
        <v>2015</v>
      </c>
      <c r="U33" s="302">
        <v>1</v>
      </c>
      <c r="V33" s="300" t="s">
        <v>542</v>
      </c>
      <c r="W33" s="300" t="s">
        <v>542</v>
      </c>
      <c r="X33" s="300" t="s">
        <v>571</v>
      </c>
      <c r="Y33" s="300" t="s">
        <v>538</v>
      </c>
      <c r="Z33" s="302" t="s">
        <v>450</v>
      </c>
      <c r="AA33" s="302" t="s">
        <v>450</v>
      </c>
    </row>
    <row r="34" spans="1:27" s="307" customFormat="1" ht="57.75" customHeight="1" x14ac:dyDescent="0.25">
      <c r="A34" s="302">
        <v>10</v>
      </c>
      <c r="B34" s="304" t="s">
        <v>572</v>
      </c>
      <c r="C34" s="304" t="s">
        <v>572</v>
      </c>
      <c r="D34" s="304" t="s">
        <v>572</v>
      </c>
      <c r="E34" s="304" t="s">
        <v>572</v>
      </c>
      <c r="F34" s="303">
        <v>10</v>
      </c>
      <c r="G34" s="303">
        <v>10</v>
      </c>
      <c r="H34" s="303">
        <v>10</v>
      </c>
      <c r="I34" s="303">
        <v>10</v>
      </c>
      <c r="J34" s="301" t="s">
        <v>573</v>
      </c>
      <c r="K34" s="302">
        <v>1</v>
      </c>
      <c r="L34" s="302">
        <v>1</v>
      </c>
      <c r="M34" s="306" t="s">
        <v>574</v>
      </c>
      <c r="N34" s="308" t="s">
        <v>574</v>
      </c>
      <c r="O34" s="302" t="s">
        <v>537</v>
      </c>
      <c r="P34" s="302" t="s">
        <v>537</v>
      </c>
      <c r="Q34" s="301">
        <v>8.82</v>
      </c>
      <c r="R34" s="301">
        <v>8.82</v>
      </c>
      <c r="S34" s="300" t="s">
        <v>478</v>
      </c>
      <c r="T34" s="304">
        <v>2016</v>
      </c>
      <c r="U34" s="302">
        <v>1</v>
      </c>
      <c r="V34" s="300" t="s">
        <v>645</v>
      </c>
      <c r="W34" s="300" t="s">
        <v>645</v>
      </c>
      <c r="X34" s="300" t="s">
        <v>566</v>
      </c>
      <c r="Y34" s="300" t="s">
        <v>538</v>
      </c>
      <c r="Z34" s="302" t="s">
        <v>450</v>
      </c>
      <c r="AA34" s="302" t="s">
        <v>450</v>
      </c>
    </row>
    <row r="35" spans="1:27" s="307" customFormat="1" ht="57.75" customHeight="1" x14ac:dyDescent="0.25">
      <c r="A35" s="302">
        <v>11</v>
      </c>
      <c r="B35" s="304" t="s">
        <v>575</v>
      </c>
      <c r="C35" s="304" t="s">
        <v>575</v>
      </c>
      <c r="D35" s="304" t="s">
        <v>575</v>
      </c>
      <c r="E35" s="304" t="s">
        <v>575</v>
      </c>
      <c r="F35" s="303">
        <v>10</v>
      </c>
      <c r="G35" s="303">
        <v>10</v>
      </c>
      <c r="H35" s="303">
        <v>10</v>
      </c>
      <c r="I35" s="303">
        <v>10</v>
      </c>
      <c r="J35" s="301" t="s">
        <v>576</v>
      </c>
      <c r="K35" s="302">
        <v>1</v>
      </c>
      <c r="L35" s="302">
        <v>1</v>
      </c>
      <c r="M35" s="306" t="s">
        <v>577</v>
      </c>
      <c r="N35" s="308" t="s">
        <v>577</v>
      </c>
      <c r="O35" s="302" t="s">
        <v>537</v>
      </c>
      <c r="P35" s="302" t="s">
        <v>537</v>
      </c>
      <c r="Q35" s="301">
        <v>28.65</v>
      </c>
      <c r="R35" s="301">
        <v>28.65</v>
      </c>
      <c r="S35" s="300" t="s">
        <v>478</v>
      </c>
      <c r="T35" s="304">
        <v>2019</v>
      </c>
      <c r="U35" s="302">
        <v>1</v>
      </c>
      <c r="V35" s="300" t="s">
        <v>542</v>
      </c>
      <c r="W35" s="300" t="s">
        <v>542</v>
      </c>
      <c r="X35" s="300" t="s">
        <v>566</v>
      </c>
      <c r="Y35" s="300" t="s">
        <v>538</v>
      </c>
      <c r="Z35" s="302" t="s">
        <v>450</v>
      </c>
      <c r="AA35" s="302" t="s">
        <v>450</v>
      </c>
    </row>
    <row r="36" spans="1:27" s="307" customFormat="1" ht="57.75" customHeight="1" x14ac:dyDescent="0.25">
      <c r="A36" s="302">
        <v>12</v>
      </c>
      <c r="B36" s="304" t="s">
        <v>578</v>
      </c>
      <c r="C36" s="304" t="s">
        <v>578</v>
      </c>
      <c r="D36" s="304" t="s">
        <v>578</v>
      </c>
      <c r="E36" s="304" t="s">
        <v>578</v>
      </c>
      <c r="F36" s="303">
        <v>10</v>
      </c>
      <c r="G36" s="303">
        <v>10</v>
      </c>
      <c r="H36" s="303">
        <v>10</v>
      </c>
      <c r="I36" s="303">
        <v>10</v>
      </c>
      <c r="J36" s="301" t="s">
        <v>552</v>
      </c>
      <c r="K36" s="302">
        <v>1</v>
      </c>
      <c r="L36" s="302">
        <v>1</v>
      </c>
      <c r="M36" s="306" t="s">
        <v>540</v>
      </c>
      <c r="N36" s="308" t="s">
        <v>540</v>
      </c>
      <c r="O36" s="302" t="s">
        <v>537</v>
      </c>
      <c r="P36" s="302" t="s">
        <v>537</v>
      </c>
      <c r="Q36" s="301">
        <v>5.58</v>
      </c>
      <c r="R36" s="301">
        <v>5.58</v>
      </c>
      <c r="S36" s="300" t="s">
        <v>478</v>
      </c>
      <c r="T36" s="300" t="s">
        <v>478</v>
      </c>
      <c r="U36" s="300" t="s">
        <v>478</v>
      </c>
      <c r="V36" s="300" t="s">
        <v>542</v>
      </c>
      <c r="W36" s="300" t="s">
        <v>542</v>
      </c>
      <c r="X36" s="300" t="s">
        <v>556</v>
      </c>
      <c r="Y36" s="300" t="s">
        <v>538</v>
      </c>
      <c r="Z36" s="302" t="s">
        <v>450</v>
      </c>
      <c r="AA36" s="302" t="s">
        <v>450</v>
      </c>
    </row>
    <row r="37" spans="1:27" s="307" customFormat="1" ht="57.75" customHeight="1" x14ac:dyDescent="0.25">
      <c r="A37" s="302">
        <v>13</v>
      </c>
      <c r="B37" s="304" t="s">
        <v>579</v>
      </c>
      <c r="C37" s="304" t="s">
        <v>579</v>
      </c>
      <c r="D37" s="304" t="s">
        <v>579</v>
      </c>
      <c r="E37" s="304" t="s">
        <v>579</v>
      </c>
      <c r="F37" s="303">
        <v>10</v>
      </c>
      <c r="G37" s="303">
        <v>10</v>
      </c>
      <c r="H37" s="303">
        <v>10</v>
      </c>
      <c r="I37" s="303">
        <v>10</v>
      </c>
      <c r="J37" s="301" t="s">
        <v>580</v>
      </c>
      <c r="K37" s="302">
        <v>1</v>
      </c>
      <c r="L37" s="302">
        <v>1</v>
      </c>
      <c r="M37" s="306" t="s">
        <v>540</v>
      </c>
      <c r="N37" s="308" t="s">
        <v>540</v>
      </c>
      <c r="O37" s="302" t="s">
        <v>537</v>
      </c>
      <c r="P37" s="302" t="s">
        <v>537</v>
      </c>
      <c r="Q37" s="301">
        <v>1.6</v>
      </c>
      <c r="R37" s="301">
        <v>1.6</v>
      </c>
      <c r="S37" s="300" t="s">
        <v>478</v>
      </c>
      <c r="T37" s="300">
        <v>2013</v>
      </c>
      <c r="U37" s="302">
        <v>1</v>
      </c>
      <c r="V37" s="300" t="s">
        <v>645</v>
      </c>
      <c r="W37" s="300" t="s">
        <v>645</v>
      </c>
      <c r="X37" s="300" t="s">
        <v>560</v>
      </c>
      <c r="Y37" s="300" t="s">
        <v>538</v>
      </c>
      <c r="Z37" s="302" t="s">
        <v>450</v>
      </c>
      <c r="AA37" s="302" t="s">
        <v>450</v>
      </c>
    </row>
    <row r="38" spans="1:27" s="307" customFormat="1" ht="57.75" customHeight="1" x14ac:dyDescent="0.25">
      <c r="A38" s="302">
        <v>14</v>
      </c>
      <c r="B38" s="304" t="s">
        <v>581</v>
      </c>
      <c r="C38" s="304" t="s">
        <v>581</v>
      </c>
      <c r="D38" s="304" t="s">
        <v>581</v>
      </c>
      <c r="E38" s="304" t="s">
        <v>581</v>
      </c>
      <c r="F38" s="303">
        <v>10</v>
      </c>
      <c r="G38" s="303">
        <v>10</v>
      </c>
      <c r="H38" s="303">
        <v>10</v>
      </c>
      <c r="I38" s="303">
        <v>10</v>
      </c>
      <c r="J38" s="301">
        <v>2011</v>
      </c>
      <c r="K38" s="302">
        <v>1</v>
      </c>
      <c r="L38" s="302">
        <v>1</v>
      </c>
      <c r="M38" s="306" t="s">
        <v>582</v>
      </c>
      <c r="N38" s="308" t="s">
        <v>582</v>
      </c>
      <c r="O38" s="302" t="s">
        <v>537</v>
      </c>
      <c r="P38" s="302" t="s">
        <v>537</v>
      </c>
      <c r="Q38" s="301">
        <v>17.11</v>
      </c>
      <c r="R38" s="301">
        <v>17.11</v>
      </c>
      <c r="S38" s="300" t="s">
        <v>478</v>
      </c>
      <c r="T38" s="304">
        <v>2011</v>
      </c>
      <c r="U38" s="302">
        <v>1</v>
      </c>
      <c r="V38" s="300" t="s">
        <v>645</v>
      </c>
      <c r="W38" s="300" t="s">
        <v>645</v>
      </c>
      <c r="X38" s="300" t="s">
        <v>571</v>
      </c>
      <c r="Y38" s="300" t="s">
        <v>538</v>
      </c>
      <c r="Z38" s="302" t="s">
        <v>450</v>
      </c>
      <c r="AA38" s="302" t="s">
        <v>450</v>
      </c>
    </row>
    <row r="39" spans="1:27" s="307" customFormat="1" ht="57.75" customHeight="1" x14ac:dyDescent="0.25">
      <c r="A39" s="302">
        <v>15</v>
      </c>
      <c r="B39" s="304" t="s">
        <v>583</v>
      </c>
      <c r="C39" s="304" t="s">
        <v>583</v>
      </c>
      <c r="D39" s="304" t="s">
        <v>583</v>
      </c>
      <c r="E39" s="304" t="s">
        <v>583</v>
      </c>
      <c r="F39" s="303">
        <v>10</v>
      </c>
      <c r="G39" s="303">
        <v>10</v>
      </c>
      <c r="H39" s="303">
        <v>10</v>
      </c>
      <c r="I39" s="303">
        <v>10</v>
      </c>
      <c r="J39" s="301" t="s">
        <v>552</v>
      </c>
      <c r="K39" s="302">
        <v>1</v>
      </c>
      <c r="L39" s="302">
        <v>1</v>
      </c>
      <c r="M39" s="306" t="s">
        <v>549</v>
      </c>
      <c r="N39" s="308" t="s">
        <v>549</v>
      </c>
      <c r="O39" s="302" t="s">
        <v>537</v>
      </c>
      <c r="P39" s="302" t="s">
        <v>537</v>
      </c>
      <c r="Q39" s="301">
        <v>6.35</v>
      </c>
      <c r="R39" s="301">
        <v>6.35</v>
      </c>
      <c r="S39" s="300" t="s">
        <v>478</v>
      </c>
      <c r="T39" s="304">
        <v>2011</v>
      </c>
      <c r="U39" s="302">
        <v>1</v>
      </c>
      <c r="V39" s="300" t="s">
        <v>645</v>
      </c>
      <c r="W39" s="300" t="s">
        <v>645</v>
      </c>
      <c r="X39" s="300" t="s">
        <v>571</v>
      </c>
      <c r="Y39" s="300" t="s">
        <v>538</v>
      </c>
      <c r="Z39" s="302" t="s">
        <v>450</v>
      </c>
      <c r="AA39" s="302" t="s">
        <v>450</v>
      </c>
    </row>
    <row r="40" spans="1:27" s="307" customFormat="1" ht="57.75" customHeight="1" x14ac:dyDescent="0.25">
      <c r="A40" s="302">
        <v>16</v>
      </c>
      <c r="B40" s="304" t="s">
        <v>584</v>
      </c>
      <c r="C40" s="304" t="s">
        <v>584</v>
      </c>
      <c r="D40" s="304" t="s">
        <v>584</v>
      </c>
      <c r="E40" s="304" t="s">
        <v>584</v>
      </c>
      <c r="F40" s="303">
        <v>10</v>
      </c>
      <c r="G40" s="303">
        <v>10</v>
      </c>
      <c r="H40" s="303">
        <v>10</v>
      </c>
      <c r="I40" s="303">
        <v>10</v>
      </c>
      <c r="J40" s="301" t="s">
        <v>558</v>
      </c>
      <c r="K40" s="302">
        <v>1</v>
      </c>
      <c r="L40" s="302">
        <v>1</v>
      </c>
      <c r="M40" s="306" t="s">
        <v>585</v>
      </c>
      <c r="N40" s="308" t="s">
        <v>585</v>
      </c>
      <c r="O40" s="302" t="s">
        <v>537</v>
      </c>
      <c r="P40" s="302" t="s">
        <v>537</v>
      </c>
      <c r="Q40" s="301">
        <v>33</v>
      </c>
      <c r="R40" s="301">
        <v>33</v>
      </c>
      <c r="S40" s="300" t="s">
        <v>478</v>
      </c>
      <c r="T40" s="304">
        <v>2017</v>
      </c>
      <c r="U40" s="302">
        <v>1</v>
      </c>
      <c r="V40" s="300" t="s">
        <v>645</v>
      </c>
      <c r="W40" s="300" t="s">
        <v>645</v>
      </c>
      <c r="X40" s="300" t="s">
        <v>571</v>
      </c>
      <c r="Y40" s="300" t="s">
        <v>538</v>
      </c>
      <c r="Z40" s="302" t="s">
        <v>450</v>
      </c>
      <c r="AA40" s="302" t="s">
        <v>450</v>
      </c>
    </row>
    <row r="41" spans="1:27" s="307" customFormat="1" ht="57.75" customHeight="1" x14ac:dyDescent="0.25">
      <c r="A41" s="302">
        <v>17</v>
      </c>
      <c r="B41" s="304" t="s">
        <v>586</v>
      </c>
      <c r="C41" s="304" t="s">
        <v>586</v>
      </c>
      <c r="D41" s="304" t="s">
        <v>586</v>
      </c>
      <c r="E41" s="304" t="s">
        <v>586</v>
      </c>
      <c r="F41" s="303">
        <v>10</v>
      </c>
      <c r="G41" s="303">
        <v>10</v>
      </c>
      <c r="H41" s="303">
        <v>10</v>
      </c>
      <c r="I41" s="303">
        <v>10</v>
      </c>
      <c r="J41" s="301" t="s">
        <v>587</v>
      </c>
      <c r="K41" s="302">
        <v>1</v>
      </c>
      <c r="L41" s="302">
        <v>1</v>
      </c>
      <c r="M41" s="306" t="s">
        <v>549</v>
      </c>
      <c r="N41" s="308" t="s">
        <v>549</v>
      </c>
      <c r="O41" s="302" t="s">
        <v>537</v>
      </c>
      <c r="P41" s="302" t="s">
        <v>537</v>
      </c>
      <c r="Q41" s="301">
        <v>3.4</v>
      </c>
      <c r="R41" s="301">
        <v>3.4</v>
      </c>
      <c r="S41" s="300" t="s">
        <v>478</v>
      </c>
      <c r="T41" s="304">
        <v>2013</v>
      </c>
      <c r="U41" s="302">
        <v>1</v>
      </c>
      <c r="V41" s="300" t="s">
        <v>542</v>
      </c>
      <c r="W41" s="300" t="s">
        <v>542</v>
      </c>
      <c r="X41" s="300" t="s">
        <v>571</v>
      </c>
      <c r="Y41" s="300" t="s">
        <v>538</v>
      </c>
      <c r="Z41" s="302" t="s">
        <v>450</v>
      </c>
      <c r="AA41" s="302" t="s">
        <v>450</v>
      </c>
    </row>
    <row r="42" spans="1:27" s="307" customFormat="1" ht="57.75" customHeight="1" x14ac:dyDescent="0.25">
      <c r="A42" s="302">
        <v>18</v>
      </c>
      <c r="B42" s="304" t="s">
        <v>588</v>
      </c>
      <c r="C42" s="304" t="s">
        <v>588</v>
      </c>
      <c r="D42" s="304" t="s">
        <v>588</v>
      </c>
      <c r="E42" s="304" t="s">
        <v>588</v>
      </c>
      <c r="F42" s="303">
        <v>10</v>
      </c>
      <c r="G42" s="303">
        <v>10</v>
      </c>
      <c r="H42" s="303">
        <v>10</v>
      </c>
      <c r="I42" s="303">
        <v>10</v>
      </c>
      <c r="J42" s="301">
        <v>1976</v>
      </c>
      <c r="K42" s="302">
        <v>1</v>
      </c>
      <c r="L42" s="302">
        <v>1</v>
      </c>
      <c r="M42" s="306" t="s">
        <v>589</v>
      </c>
      <c r="N42" s="308" t="s">
        <v>589</v>
      </c>
      <c r="O42" s="302" t="s">
        <v>537</v>
      </c>
      <c r="P42" s="302" t="s">
        <v>537</v>
      </c>
      <c r="Q42" s="301">
        <v>9.0299999999999994</v>
      </c>
      <c r="R42" s="301">
        <v>9.0299999999999994</v>
      </c>
      <c r="S42" s="300" t="s">
        <v>478</v>
      </c>
      <c r="T42" s="300" t="s">
        <v>478</v>
      </c>
      <c r="U42" s="300" t="s">
        <v>478</v>
      </c>
      <c r="V42" s="300" t="s">
        <v>542</v>
      </c>
      <c r="W42" s="300" t="s">
        <v>542</v>
      </c>
      <c r="X42" s="300" t="s">
        <v>550</v>
      </c>
      <c r="Y42" s="300" t="s">
        <v>538</v>
      </c>
      <c r="Z42" s="302" t="s">
        <v>450</v>
      </c>
      <c r="AA42" s="302" t="s">
        <v>450</v>
      </c>
    </row>
    <row r="43" spans="1:27" s="307" customFormat="1" ht="57.75" customHeight="1" x14ac:dyDescent="0.25">
      <c r="A43" s="302">
        <v>19</v>
      </c>
      <c r="B43" s="304" t="s">
        <v>590</v>
      </c>
      <c r="C43" s="304" t="s">
        <v>590</v>
      </c>
      <c r="D43" s="304" t="s">
        <v>590</v>
      </c>
      <c r="E43" s="304" t="s">
        <v>590</v>
      </c>
      <c r="F43" s="303">
        <v>10</v>
      </c>
      <c r="G43" s="303">
        <v>10</v>
      </c>
      <c r="H43" s="303">
        <v>10</v>
      </c>
      <c r="I43" s="303">
        <v>10</v>
      </c>
      <c r="J43" s="301" t="s">
        <v>580</v>
      </c>
      <c r="K43" s="302">
        <v>1</v>
      </c>
      <c r="L43" s="302">
        <v>1</v>
      </c>
      <c r="M43" s="306" t="s">
        <v>591</v>
      </c>
      <c r="N43" s="308" t="s">
        <v>591</v>
      </c>
      <c r="O43" s="302" t="s">
        <v>537</v>
      </c>
      <c r="P43" s="302" t="s">
        <v>537</v>
      </c>
      <c r="Q43" s="301">
        <v>1.22</v>
      </c>
      <c r="R43" s="301">
        <v>1.22</v>
      </c>
      <c r="S43" s="300" t="s">
        <v>478</v>
      </c>
      <c r="T43" s="304">
        <v>2015</v>
      </c>
      <c r="U43" s="302">
        <v>1</v>
      </c>
      <c r="V43" s="300" t="s">
        <v>542</v>
      </c>
      <c r="W43" s="300" t="s">
        <v>542</v>
      </c>
      <c r="X43" s="300" t="s">
        <v>554</v>
      </c>
      <c r="Y43" s="300" t="s">
        <v>538</v>
      </c>
      <c r="Z43" s="302" t="s">
        <v>450</v>
      </c>
      <c r="AA43" s="302" t="s">
        <v>450</v>
      </c>
    </row>
    <row r="44" spans="1:27" s="307" customFormat="1" ht="57.75" customHeight="1" x14ac:dyDescent="0.25">
      <c r="A44" s="302">
        <v>20</v>
      </c>
      <c r="B44" s="304" t="s">
        <v>592</v>
      </c>
      <c r="C44" s="304" t="s">
        <v>592</v>
      </c>
      <c r="D44" s="304" t="s">
        <v>592</v>
      </c>
      <c r="E44" s="304" t="s">
        <v>592</v>
      </c>
      <c r="F44" s="303">
        <v>10</v>
      </c>
      <c r="G44" s="303">
        <v>10</v>
      </c>
      <c r="H44" s="303">
        <v>10</v>
      </c>
      <c r="I44" s="303">
        <v>10</v>
      </c>
      <c r="J44" s="301" t="s">
        <v>593</v>
      </c>
      <c r="K44" s="302">
        <v>1</v>
      </c>
      <c r="L44" s="302">
        <v>1</v>
      </c>
      <c r="M44" s="306" t="s">
        <v>594</v>
      </c>
      <c r="N44" s="308" t="s">
        <v>594</v>
      </c>
      <c r="O44" s="302" t="s">
        <v>537</v>
      </c>
      <c r="P44" s="302" t="s">
        <v>537</v>
      </c>
      <c r="Q44" s="301">
        <v>0.54</v>
      </c>
      <c r="R44" s="301">
        <v>0.54</v>
      </c>
      <c r="S44" s="300" t="s">
        <v>478</v>
      </c>
      <c r="T44" s="304">
        <v>2003</v>
      </c>
      <c r="U44" s="302">
        <v>1</v>
      </c>
      <c r="V44" s="300" t="s">
        <v>542</v>
      </c>
      <c r="W44" s="300" t="s">
        <v>542</v>
      </c>
      <c r="X44" s="300" t="s">
        <v>546</v>
      </c>
      <c r="Y44" s="300" t="s">
        <v>538</v>
      </c>
      <c r="Z44" s="302" t="s">
        <v>450</v>
      </c>
      <c r="AA44" s="302" t="s">
        <v>450</v>
      </c>
    </row>
    <row r="45" spans="1:27" s="307" customFormat="1" ht="57.75" customHeight="1" x14ac:dyDescent="0.25">
      <c r="A45" s="302">
        <v>21</v>
      </c>
      <c r="B45" s="304" t="s">
        <v>595</v>
      </c>
      <c r="C45" s="304" t="s">
        <v>595</v>
      </c>
      <c r="D45" s="304" t="s">
        <v>595</v>
      </c>
      <c r="E45" s="304" t="s">
        <v>595</v>
      </c>
      <c r="F45" s="303">
        <v>10</v>
      </c>
      <c r="G45" s="303">
        <v>10</v>
      </c>
      <c r="H45" s="303">
        <v>10</v>
      </c>
      <c r="I45" s="303">
        <v>10</v>
      </c>
      <c r="J45" s="301" t="s">
        <v>596</v>
      </c>
      <c r="K45" s="302">
        <v>1</v>
      </c>
      <c r="L45" s="302">
        <v>1</v>
      </c>
      <c r="M45" s="306" t="s">
        <v>549</v>
      </c>
      <c r="N45" s="308" t="s">
        <v>549</v>
      </c>
      <c r="O45" s="302" t="s">
        <v>537</v>
      </c>
      <c r="P45" s="302" t="s">
        <v>537</v>
      </c>
      <c r="Q45" s="301">
        <v>11.23</v>
      </c>
      <c r="R45" s="301">
        <v>11.23</v>
      </c>
      <c r="S45" s="300" t="s">
        <v>478</v>
      </c>
      <c r="T45" s="304">
        <v>2017</v>
      </c>
      <c r="U45" s="302">
        <v>1</v>
      </c>
      <c r="V45" s="300" t="s">
        <v>542</v>
      </c>
      <c r="W45" s="300" t="s">
        <v>542</v>
      </c>
      <c r="X45" s="300" t="s">
        <v>571</v>
      </c>
      <c r="Y45" s="300" t="s">
        <v>538</v>
      </c>
      <c r="Z45" s="302" t="s">
        <v>450</v>
      </c>
      <c r="AA45" s="302" t="s">
        <v>450</v>
      </c>
    </row>
    <row r="46" spans="1:27" s="307" customFormat="1" ht="57.75" customHeight="1" x14ac:dyDescent="0.25">
      <c r="A46" s="302">
        <v>22</v>
      </c>
      <c r="B46" s="304" t="s">
        <v>597</v>
      </c>
      <c r="C46" s="304" t="s">
        <v>597</v>
      </c>
      <c r="D46" s="304" t="s">
        <v>597</v>
      </c>
      <c r="E46" s="304" t="s">
        <v>597</v>
      </c>
      <c r="F46" s="303">
        <v>10</v>
      </c>
      <c r="G46" s="303">
        <v>10</v>
      </c>
      <c r="H46" s="303">
        <v>10</v>
      </c>
      <c r="I46" s="303">
        <v>10</v>
      </c>
      <c r="J46" s="301" t="s">
        <v>593</v>
      </c>
      <c r="K46" s="302">
        <v>1</v>
      </c>
      <c r="L46" s="302">
        <v>1</v>
      </c>
      <c r="M46" s="306" t="s">
        <v>594</v>
      </c>
      <c r="N46" s="308" t="s">
        <v>594</v>
      </c>
      <c r="O46" s="302" t="s">
        <v>537</v>
      </c>
      <c r="P46" s="302" t="s">
        <v>537</v>
      </c>
      <c r="Q46" s="301">
        <v>0.3</v>
      </c>
      <c r="R46" s="301">
        <v>0.3</v>
      </c>
      <c r="S46" s="300" t="s">
        <v>478</v>
      </c>
      <c r="T46" s="300" t="s">
        <v>478</v>
      </c>
      <c r="U46" s="300" t="s">
        <v>478</v>
      </c>
      <c r="V46" s="300" t="s">
        <v>542</v>
      </c>
      <c r="W46" s="300" t="s">
        <v>542</v>
      </c>
      <c r="X46" s="300" t="s">
        <v>546</v>
      </c>
      <c r="Y46" s="300" t="s">
        <v>538</v>
      </c>
      <c r="Z46" s="302" t="s">
        <v>450</v>
      </c>
      <c r="AA46" s="302" t="s">
        <v>450</v>
      </c>
    </row>
    <row r="47" spans="1:27" s="307" customFormat="1" ht="57.75" customHeight="1" x14ac:dyDescent="0.25">
      <c r="A47" s="302">
        <v>23</v>
      </c>
      <c r="B47" s="304" t="s">
        <v>598</v>
      </c>
      <c r="C47" s="304" t="s">
        <v>598</v>
      </c>
      <c r="D47" s="304" t="s">
        <v>598</v>
      </c>
      <c r="E47" s="304" t="s">
        <v>598</v>
      </c>
      <c r="F47" s="303">
        <v>10</v>
      </c>
      <c r="G47" s="303">
        <v>10</v>
      </c>
      <c r="H47" s="303">
        <v>10</v>
      </c>
      <c r="I47" s="303">
        <v>10</v>
      </c>
      <c r="J47" s="301" t="s">
        <v>599</v>
      </c>
      <c r="K47" s="302">
        <v>1</v>
      </c>
      <c r="L47" s="302">
        <v>1</v>
      </c>
      <c r="M47" s="306" t="s">
        <v>591</v>
      </c>
      <c r="N47" s="308" t="s">
        <v>591</v>
      </c>
      <c r="O47" s="302" t="s">
        <v>537</v>
      </c>
      <c r="P47" s="302" t="s">
        <v>537</v>
      </c>
      <c r="Q47" s="301">
        <v>6.6</v>
      </c>
      <c r="R47" s="301">
        <v>6.6</v>
      </c>
      <c r="S47" s="300" t="s">
        <v>478</v>
      </c>
      <c r="T47" s="304">
        <v>2017</v>
      </c>
      <c r="U47" s="302">
        <v>1</v>
      </c>
      <c r="V47" s="300" t="s">
        <v>542</v>
      </c>
      <c r="W47" s="300" t="s">
        <v>542</v>
      </c>
      <c r="X47" s="300" t="s">
        <v>560</v>
      </c>
      <c r="Y47" s="300" t="s">
        <v>538</v>
      </c>
      <c r="Z47" s="302" t="s">
        <v>450</v>
      </c>
      <c r="AA47" s="302" t="s">
        <v>450</v>
      </c>
    </row>
    <row r="48" spans="1:27" s="307" customFormat="1" ht="57.75" customHeight="1" x14ac:dyDescent="0.25">
      <c r="A48" s="302">
        <v>24</v>
      </c>
      <c r="B48" s="304" t="s">
        <v>600</v>
      </c>
      <c r="C48" s="304" t="s">
        <v>600</v>
      </c>
      <c r="D48" s="304" t="s">
        <v>600</v>
      </c>
      <c r="E48" s="304" t="s">
        <v>600</v>
      </c>
      <c r="F48" s="303">
        <v>10</v>
      </c>
      <c r="G48" s="303">
        <v>10</v>
      </c>
      <c r="H48" s="303">
        <v>10</v>
      </c>
      <c r="I48" s="303">
        <v>10</v>
      </c>
      <c r="J48" s="301" t="s">
        <v>593</v>
      </c>
      <c r="K48" s="302">
        <v>1</v>
      </c>
      <c r="L48" s="302">
        <v>1</v>
      </c>
      <c r="M48" s="306" t="s">
        <v>591</v>
      </c>
      <c r="N48" s="308" t="s">
        <v>591</v>
      </c>
      <c r="O48" s="302" t="s">
        <v>537</v>
      </c>
      <c r="P48" s="302" t="s">
        <v>537</v>
      </c>
      <c r="Q48" s="301">
        <v>14.8</v>
      </c>
      <c r="R48" s="301">
        <v>14.8</v>
      </c>
      <c r="S48" s="300" t="s">
        <v>478</v>
      </c>
      <c r="T48" s="304">
        <v>2019</v>
      </c>
      <c r="U48" s="302">
        <v>1</v>
      </c>
      <c r="V48" s="300" t="s">
        <v>645</v>
      </c>
      <c r="W48" s="300" t="s">
        <v>645</v>
      </c>
      <c r="X48" s="300" t="s">
        <v>546</v>
      </c>
      <c r="Y48" s="300" t="s">
        <v>538</v>
      </c>
      <c r="Z48" s="302" t="s">
        <v>450</v>
      </c>
      <c r="AA48" s="302" t="s">
        <v>450</v>
      </c>
    </row>
    <row r="49" spans="1:27" s="307" customFormat="1" ht="57.75" customHeight="1" x14ac:dyDescent="0.25">
      <c r="A49" s="302">
        <v>25</v>
      </c>
      <c r="B49" s="304" t="s">
        <v>601</v>
      </c>
      <c r="C49" s="304" t="s">
        <v>601</v>
      </c>
      <c r="D49" s="304" t="s">
        <v>601</v>
      </c>
      <c r="E49" s="304" t="s">
        <v>601</v>
      </c>
      <c r="F49" s="303">
        <v>10</v>
      </c>
      <c r="G49" s="303">
        <v>10</v>
      </c>
      <c r="H49" s="303">
        <v>10</v>
      </c>
      <c r="I49" s="303">
        <v>10</v>
      </c>
      <c r="J49" s="301" t="s">
        <v>587</v>
      </c>
      <c r="K49" s="302">
        <v>1</v>
      </c>
      <c r="L49" s="302">
        <v>1</v>
      </c>
      <c r="M49" s="306" t="s">
        <v>602</v>
      </c>
      <c r="N49" s="306" t="s">
        <v>603</v>
      </c>
      <c r="O49" s="302" t="s">
        <v>537</v>
      </c>
      <c r="P49" s="302" t="s">
        <v>537</v>
      </c>
      <c r="Q49" s="301">
        <v>12.5</v>
      </c>
      <c r="R49" s="301">
        <v>24.5</v>
      </c>
      <c r="S49" s="300" t="s">
        <v>478</v>
      </c>
      <c r="T49" s="304">
        <v>2013</v>
      </c>
      <c r="U49" s="302">
        <v>1</v>
      </c>
      <c r="V49" s="300" t="s">
        <v>645</v>
      </c>
      <c r="W49" s="300" t="s">
        <v>645</v>
      </c>
      <c r="X49" s="300" t="s">
        <v>604</v>
      </c>
      <c r="Y49" s="300" t="s">
        <v>538</v>
      </c>
      <c r="Z49" s="302" t="s">
        <v>450</v>
      </c>
      <c r="AA49" s="302" t="s">
        <v>450</v>
      </c>
    </row>
    <row r="50" spans="1:27" s="307" customFormat="1" ht="57.75" customHeight="1" x14ac:dyDescent="0.25">
      <c r="A50" s="302">
        <v>26</v>
      </c>
      <c r="B50" s="304" t="s">
        <v>605</v>
      </c>
      <c r="C50" s="304" t="s">
        <v>605</v>
      </c>
      <c r="D50" s="304" t="s">
        <v>605</v>
      </c>
      <c r="E50" s="304" t="s">
        <v>605</v>
      </c>
      <c r="F50" s="303">
        <v>10</v>
      </c>
      <c r="G50" s="303">
        <v>10</v>
      </c>
      <c r="H50" s="303">
        <v>10</v>
      </c>
      <c r="I50" s="303">
        <v>10</v>
      </c>
      <c r="J50" s="305" t="s">
        <v>558</v>
      </c>
      <c r="K50" s="302">
        <v>1</v>
      </c>
      <c r="L50" s="302">
        <v>1</v>
      </c>
      <c r="M50" s="306" t="s">
        <v>591</v>
      </c>
      <c r="N50" s="308" t="s">
        <v>591</v>
      </c>
      <c r="O50" s="302" t="s">
        <v>537</v>
      </c>
      <c r="P50" s="302" t="s">
        <v>537</v>
      </c>
      <c r="Q50" s="301">
        <v>2.34</v>
      </c>
      <c r="R50" s="301">
        <v>2.34</v>
      </c>
      <c r="S50" s="300" t="s">
        <v>478</v>
      </c>
      <c r="T50" s="304">
        <v>2017</v>
      </c>
      <c r="U50" s="302">
        <v>1</v>
      </c>
      <c r="V50" s="300" t="s">
        <v>542</v>
      </c>
      <c r="W50" s="300" t="s">
        <v>542</v>
      </c>
      <c r="X50" s="300" t="s">
        <v>606</v>
      </c>
      <c r="Y50" s="300" t="s">
        <v>538</v>
      </c>
      <c r="Z50" s="302" t="s">
        <v>450</v>
      </c>
      <c r="AA50" s="302" t="s">
        <v>450</v>
      </c>
    </row>
    <row r="51" spans="1:27" s="307" customFormat="1" ht="57.75" customHeight="1" x14ac:dyDescent="0.25">
      <c r="A51" s="302">
        <v>27</v>
      </c>
      <c r="B51" s="304" t="s">
        <v>607</v>
      </c>
      <c r="C51" s="304" t="s">
        <v>607</v>
      </c>
      <c r="D51" s="304" t="s">
        <v>607</v>
      </c>
      <c r="E51" s="304" t="s">
        <v>607</v>
      </c>
      <c r="F51" s="303">
        <v>10</v>
      </c>
      <c r="G51" s="303">
        <v>10</v>
      </c>
      <c r="H51" s="303">
        <v>10</v>
      </c>
      <c r="I51" s="303">
        <v>10</v>
      </c>
      <c r="J51" s="301" t="s">
        <v>608</v>
      </c>
      <c r="K51" s="302">
        <v>1</v>
      </c>
      <c r="L51" s="302">
        <v>1</v>
      </c>
      <c r="M51" s="306" t="s">
        <v>609</v>
      </c>
      <c r="N51" s="308" t="s">
        <v>609</v>
      </c>
      <c r="O51" s="302" t="s">
        <v>537</v>
      </c>
      <c r="P51" s="302" t="s">
        <v>537</v>
      </c>
      <c r="Q51" s="301">
        <v>2.4700000000000002</v>
      </c>
      <c r="R51" s="301">
        <v>2.4700000000000002</v>
      </c>
      <c r="S51" s="300" t="s">
        <v>478</v>
      </c>
      <c r="T51" s="304">
        <v>2003</v>
      </c>
      <c r="U51" s="302">
        <v>1</v>
      </c>
      <c r="V51" s="300" t="s">
        <v>645</v>
      </c>
      <c r="W51" s="300" t="s">
        <v>645</v>
      </c>
      <c r="X51" s="300" t="s">
        <v>571</v>
      </c>
      <c r="Y51" s="300" t="s">
        <v>538</v>
      </c>
      <c r="Z51" s="302" t="s">
        <v>450</v>
      </c>
      <c r="AA51" s="302" t="s">
        <v>450</v>
      </c>
    </row>
    <row r="52" spans="1:27" s="307" customFormat="1" ht="57.75" customHeight="1" x14ac:dyDescent="0.25">
      <c r="A52" s="302">
        <v>28</v>
      </c>
      <c r="B52" s="304" t="s">
        <v>610</v>
      </c>
      <c r="C52" s="304" t="s">
        <v>610</v>
      </c>
      <c r="D52" s="304" t="s">
        <v>610</v>
      </c>
      <c r="E52" s="304" t="s">
        <v>610</v>
      </c>
      <c r="F52" s="303">
        <v>10</v>
      </c>
      <c r="G52" s="303">
        <v>10</v>
      </c>
      <c r="H52" s="303">
        <v>10</v>
      </c>
      <c r="I52" s="303">
        <v>10</v>
      </c>
      <c r="J52" s="301" t="s">
        <v>611</v>
      </c>
      <c r="K52" s="302">
        <v>1</v>
      </c>
      <c r="L52" s="302">
        <v>1</v>
      </c>
      <c r="M52" s="306" t="s">
        <v>594</v>
      </c>
      <c r="N52" s="308" t="s">
        <v>594</v>
      </c>
      <c r="O52" s="302" t="s">
        <v>537</v>
      </c>
      <c r="P52" s="302" t="s">
        <v>537</v>
      </c>
      <c r="Q52" s="301">
        <v>2</v>
      </c>
      <c r="R52" s="301">
        <v>2</v>
      </c>
      <c r="S52" s="300" t="s">
        <v>478</v>
      </c>
      <c r="T52" s="304">
        <v>2004</v>
      </c>
      <c r="U52" s="302">
        <v>1</v>
      </c>
      <c r="V52" s="300" t="s">
        <v>542</v>
      </c>
      <c r="W52" s="300" t="s">
        <v>542</v>
      </c>
      <c r="X52" s="300" t="s">
        <v>550</v>
      </c>
      <c r="Y52" s="300" t="s">
        <v>538</v>
      </c>
      <c r="Z52" s="302" t="s">
        <v>450</v>
      </c>
      <c r="AA52" s="302" t="s">
        <v>450</v>
      </c>
    </row>
    <row r="53" spans="1:27" s="307" customFormat="1" ht="57.75" customHeight="1" x14ac:dyDescent="0.25">
      <c r="A53" s="302">
        <v>29</v>
      </c>
      <c r="B53" s="304" t="s">
        <v>612</v>
      </c>
      <c r="C53" s="304" t="s">
        <v>612</v>
      </c>
      <c r="D53" s="304" t="s">
        <v>612</v>
      </c>
      <c r="E53" s="304" t="s">
        <v>612</v>
      </c>
      <c r="F53" s="303">
        <v>10</v>
      </c>
      <c r="G53" s="303">
        <v>10</v>
      </c>
      <c r="H53" s="303">
        <v>10</v>
      </c>
      <c r="I53" s="303">
        <v>10</v>
      </c>
      <c r="J53" s="301" t="s">
        <v>613</v>
      </c>
      <c r="K53" s="302">
        <v>1</v>
      </c>
      <c r="L53" s="302">
        <v>1</v>
      </c>
      <c r="M53" s="306" t="s">
        <v>591</v>
      </c>
      <c r="N53" s="308" t="s">
        <v>591</v>
      </c>
      <c r="O53" s="302" t="s">
        <v>537</v>
      </c>
      <c r="P53" s="302" t="s">
        <v>537</v>
      </c>
      <c r="Q53" s="301">
        <v>9.1</v>
      </c>
      <c r="R53" s="301">
        <v>9.1</v>
      </c>
      <c r="S53" s="300" t="s">
        <v>478</v>
      </c>
      <c r="T53" s="300" t="s">
        <v>478</v>
      </c>
      <c r="U53" s="300" t="s">
        <v>478</v>
      </c>
      <c r="V53" s="300" t="s">
        <v>542</v>
      </c>
      <c r="W53" s="300" t="s">
        <v>542</v>
      </c>
      <c r="X53" s="300" t="s">
        <v>571</v>
      </c>
      <c r="Y53" s="300" t="s">
        <v>538</v>
      </c>
      <c r="Z53" s="302" t="s">
        <v>450</v>
      </c>
      <c r="AA53" s="302" t="s">
        <v>450</v>
      </c>
    </row>
    <row r="54" spans="1:27" s="307" customFormat="1" ht="57.75" customHeight="1" x14ac:dyDescent="0.25">
      <c r="A54" s="302">
        <v>30</v>
      </c>
      <c r="B54" s="304" t="s">
        <v>614</v>
      </c>
      <c r="C54" s="304" t="s">
        <v>614</v>
      </c>
      <c r="D54" s="304" t="s">
        <v>614</v>
      </c>
      <c r="E54" s="304" t="s">
        <v>614</v>
      </c>
      <c r="F54" s="303">
        <v>10</v>
      </c>
      <c r="G54" s="303">
        <v>10</v>
      </c>
      <c r="H54" s="303">
        <v>10</v>
      </c>
      <c r="I54" s="303">
        <v>10</v>
      </c>
      <c r="J54" s="301" t="s">
        <v>558</v>
      </c>
      <c r="K54" s="302">
        <v>1</v>
      </c>
      <c r="L54" s="302">
        <v>1</v>
      </c>
      <c r="M54" s="306" t="s">
        <v>594</v>
      </c>
      <c r="N54" s="308" t="s">
        <v>594</v>
      </c>
      <c r="O54" s="302" t="s">
        <v>537</v>
      </c>
      <c r="P54" s="302" t="s">
        <v>537</v>
      </c>
      <c r="Q54" s="301">
        <v>14.28</v>
      </c>
      <c r="R54" s="301">
        <v>14.28</v>
      </c>
      <c r="S54" s="300" t="s">
        <v>478</v>
      </c>
      <c r="T54" s="304">
        <v>2017</v>
      </c>
      <c r="U54" s="302">
        <v>1</v>
      </c>
      <c r="V54" s="300" t="s">
        <v>542</v>
      </c>
      <c r="W54" s="300" t="s">
        <v>542</v>
      </c>
      <c r="X54" s="300" t="s">
        <v>615</v>
      </c>
      <c r="Y54" s="300" t="s">
        <v>538</v>
      </c>
      <c r="Z54" s="302" t="s">
        <v>450</v>
      </c>
      <c r="AA54" s="302" t="s">
        <v>450</v>
      </c>
    </row>
    <row r="55" spans="1:27" s="307" customFormat="1" ht="57.75" customHeight="1" x14ac:dyDescent="0.25">
      <c r="A55" s="302">
        <v>31</v>
      </c>
      <c r="B55" s="304" t="s">
        <v>616</v>
      </c>
      <c r="C55" s="304" t="s">
        <v>616</v>
      </c>
      <c r="D55" s="304" t="s">
        <v>616</v>
      </c>
      <c r="E55" s="304" t="s">
        <v>616</v>
      </c>
      <c r="F55" s="303">
        <v>10</v>
      </c>
      <c r="G55" s="303">
        <v>10</v>
      </c>
      <c r="H55" s="303">
        <v>10</v>
      </c>
      <c r="I55" s="303">
        <v>10</v>
      </c>
      <c r="J55" s="301" t="s">
        <v>544</v>
      </c>
      <c r="K55" s="302">
        <v>1</v>
      </c>
      <c r="L55" s="302">
        <v>1</v>
      </c>
      <c r="M55" s="306" t="s">
        <v>594</v>
      </c>
      <c r="N55" s="308" t="s">
        <v>594</v>
      </c>
      <c r="O55" s="302" t="s">
        <v>537</v>
      </c>
      <c r="P55" s="302" t="s">
        <v>537</v>
      </c>
      <c r="Q55" s="301">
        <v>5.08</v>
      </c>
      <c r="R55" s="301">
        <v>5.08</v>
      </c>
      <c r="S55" s="300" t="s">
        <v>478</v>
      </c>
      <c r="T55" s="304">
        <v>2017</v>
      </c>
      <c r="U55" s="302">
        <v>1</v>
      </c>
      <c r="V55" s="300" t="s">
        <v>542</v>
      </c>
      <c r="W55" s="300" t="s">
        <v>542</v>
      </c>
      <c r="X55" s="300" t="s">
        <v>571</v>
      </c>
      <c r="Y55" s="300" t="s">
        <v>538</v>
      </c>
      <c r="Z55" s="302" t="s">
        <v>450</v>
      </c>
      <c r="AA55" s="302" t="s">
        <v>450</v>
      </c>
    </row>
    <row r="56" spans="1:27" s="307" customFormat="1" ht="57.75" customHeight="1" x14ac:dyDescent="0.25">
      <c r="A56" s="302">
        <v>32</v>
      </c>
      <c r="B56" s="304" t="s">
        <v>617</v>
      </c>
      <c r="C56" s="304" t="s">
        <v>617</v>
      </c>
      <c r="D56" s="304" t="s">
        <v>617</v>
      </c>
      <c r="E56" s="304" t="s">
        <v>617</v>
      </c>
      <c r="F56" s="303">
        <v>10</v>
      </c>
      <c r="G56" s="303">
        <v>10</v>
      </c>
      <c r="H56" s="303">
        <v>10</v>
      </c>
      <c r="I56" s="303">
        <v>10</v>
      </c>
      <c r="J56" s="301" t="s">
        <v>544</v>
      </c>
      <c r="K56" s="302">
        <v>1</v>
      </c>
      <c r="L56" s="302">
        <v>1</v>
      </c>
      <c r="M56" s="306" t="s">
        <v>540</v>
      </c>
      <c r="N56" s="308" t="s">
        <v>540</v>
      </c>
      <c r="O56" s="302" t="s">
        <v>537</v>
      </c>
      <c r="P56" s="302" t="s">
        <v>537</v>
      </c>
      <c r="Q56" s="301">
        <v>1.2</v>
      </c>
      <c r="R56" s="301">
        <v>1.2</v>
      </c>
      <c r="S56" s="300" t="s">
        <v>478</v>
      </c>
      <c r="T56" s="304">
        <v>2019</v>
      </c>
      <c r="U56" s="302">
        <v>1</v>
      </c>
      <c r="V56" s="300" t="s">
        <v>645</v>
      </c>
      <c r="W56" s="300" t="s">
        <v>645</v>
      </c>
      <c r="X56" s="300" t="s">
        <v>546</v>
      </c>
      <c r="Y56" s="300" t="s">
        <v>538</v>
      </c>
      <c r="Z56" s="302" t="s">
        <v>450</v>
      </c>
      <c r="AA56" s="302" t="s">
        <v>450</v>
      </c>
    </row>
    <row r="57" spans="1:27" s="307" customFormat="1" ht="57.75" customHeight="1" x14ac:dyDescent="0.25">
      <c r="A57" s="302">
        <v>33</v>
      </c>
      <c r="B57" s="304" t="s">
        <v>618</v>
      </c>
      <c r="C57" s="304" t="s">
        <v>618</v>
      </c>
      <c r="D57" s="304" t="s">
        <v>618</v>
      </c>
      <c r="E57" s="304" t="s">
        <v>618</v>
      </c>
      <c r="F57" s="303">
        <v>10</v>
      </c>
      <c r="G57" s="303">
        <v>10</v>
      </c>
      <c r="H57" s="303">
        <v>10</v>
      </c>
      <c r="I57" s="303">
        <v>10</v>
      </c>
      <c r="J57" s="301" t="s">
        <v>552</v>
      </c>
      <c r="K57" s="302">
        <v>1</v>
      </c>
      <c r="L57" s="302">
        <v>1</v>
      </c>
      <c r="M57" s="306" t="s">
        <v>549</v>
      </c>
      <c r="N57" s="308" t="s">
        <v>549</v>
      </c>
      <c r="O57" s="302" t="s">
        <v>537</v>
      </c>
      <c r="P57" s="302" t="s">
        <v>537</v>
      </c>
      <c r="Q57" s="301">
        <v>15.47</v>
      </c>
      <c r="R57" s="301">
        <v>15.47</v>
      </c>
      <c r="S57" s="300" t="s">
        <v>478</v>
      </c>
      <c r="T57" s="304">
        <v>2016</v>
      </c>
      <c r="U57" s="302">
        <v>1</v>
      </c>
      <c r="V57" s="300" t="s">
        <v>542</v>
      </c>
      <c r="W57" s="300" t="s">
        <v>542</v>
      </c>
      <c r="X57" s="300" t="s">
        <v>566</v>
      </c>
      <c r="Y57" s="300" t="s">
        <v>538</v>
      </c>
      <c r="Z57" s="302" t="s">
        <v>450</v>
      </c>
      <c r="AA57" s="302" t="s">
        <v>450</v>
      </c>
    </row>
    <row r="58" spans="1:27" s="307" customFormat="1" ht="57.75" customHeight="1" x14ac:dyDescent="0.25">
      <c r="A58" s="302">
        <v>34</v>
      </c>
      <c r="B58" s="304" t="s">
        <v>619</v>
      </c>
      <c r="C58" s="304" t="s">
        <v>619</v>
      </c>
      <c r="D58" s="304" t="s">
        <v>619</v>
      </c>
      <c r="E58" s="304" t="s">
        <v>619</v>
      </c>
      <c r="F58" s="303">
        <v>10</v>
      </c>
      <c r="G58" s="303">
        <v>10</v>
      </c>
      <c r="H58" s="303">
        <v>10</v>
      </c>
      <c r="I58" s="303">
        <v>10</v>
      </c>
      <c r="J58" s="301" t="s">
        <v>620</v>
      </c>
      <c r="K58" s="302">
        <v>1</v>
      </c>
      <c r="L58" s="302">
        <v>1</v>
      </c>
      <c r="M58" s="306" t="s">
        <v>621</v>
      </c>
      <c r="N58" s="308" t="s">
        <v>621</v>
      </c>
      <c r="O58" s="302" t="s">
        <v>537</v>
      </c>
      <c r="P58" s="302" t="s">
        <v>537</v>
      </c>
      <c r="Q58" s="301">
        <v>4.3099999999999996</v>
      </c>
      <c r="R58" s="301">
        <v>4.3099999999999996</v>
      </c>
      <c r="S58" s="300" t="s">
        <v>478</v>
      </c>
      <c r="T58" s="300" t="s">
        <v>478</v>
      </c>
      <c r="U58" s="300" t="s">
        <v>478</v>
      </c>
      <c r="V58" s="300" t="s">
        <v>542</v>
      </c>
      <c r="W58" s="300" t="s">
        <v>542</v>
      </c>
      <c r="X58" s="300" t="s">
        <v>478</v>
      </c>
      <c r="Y58" s="300" t="s">
        <v>478</v>
      </c>
      <c r="Z58" s="302" t="s">
        <v>450</v>
      </c>
      <c r="AA58" s="302" t="s">
        <v>450</v>
      </c>
    </row>
    <row r="59" spans="1:27" s="307" customFormat="1" ht="57.75" customHeight="1" x14ac:dyDescent="0.25">
      <c r="A59" s="302">
        <v>35</v>
      </c>
      <c r="B59" s="304" t="s">
        <v>622</v>
      </c>
      <c r="C59" s="304" t="s">
        <v>622</v>
      </c>
      <c r="D59" s="304" t="s">
        <v>622</v>
      </c>
      <c r="E59" s="304" t="s">
        <v>622</v>
      </c>
      <c r="F59" s="303">
        <v>10</v>
      </c>
      <c r="G59" s="303">
        <v>10</v>
      </c>
      <c r="H59" s="303">
        <v>10</v>
      </c>
      <c r="I59" s="303">
        <v>10</v>
      </c>
      <c r="J59" s="301" t="s">
        <v>620</v>
      </c>
      <c r="K59" s="302">
        <v>1</v>
      </c>
      <c r="L59" s="302">
        <v>1</v>
      </c>
      <c r="M59" s="306" t="s">
        <v>621</v>
      </c>
      <c r="N59" s="308" t="s">
        <v>621</v>
      </c>
      <c r="O59" s="302" t="s">
        <v>537</v>
      </c>
      <c r="P59" s="302" t="s">
        <v>537</v>
      </c>
      <c r="Q59" s="301">
        <v>4.3099999999999996</v>
      </c>
      <c r="R59" s="301">
        <v>4.3099999999999996</v>
      </c>
      <c r="S59" s="300" t="s">
        <v>478</v>
      </c>
      <c r="T59" s="300" t="s">
        <v>478</v>
      </c>
      <c r="U59" s="300" t="s">
        <v>478</v>
      </c>
      <c r="V59" s="300" t="s">
        <v>542</v>
      </c>
      <c r="W59" s="300" t="s">
        <v>542</v>
      </c>
      <c r="X59" s="300" t="s">
        <v>478</v>
      </c>
      <c r="Y59" s="300" t="s">
        <v>478</v>
      </c>
      <c r="Z59" s="302" t="s">
        <v>450</v>
      </c>
      <c r="AA59" s="302" t="s">
        <v>450</v>
      </c>
    </row>
    <row r="60" spans="1:27" s="307" customFormat="1" ht="57.75" customHeight="1" x14ac:dyDescent="0.25">
      <c r="A60" s="302">
        <v>36</v>
      </c>
      <c r="B60" s="304" t="s">
        <v>623</v>
      </c>
      <c r="C60" s="304" t="s">
        <v>623</v>
      </c>
      <c r="D60" s="304" t="s">
        <v>623</v>
      </c>
      <c r="E60" s="304" t="s">
        <v>623</v>
      </c>
      <c r="F60" s="303">
        <v>10</v>
      </c>
      <c r="G60" s="303">
        <v>10</v>
      </c>
      <c r="H60" s="303">
        <v>10</v>
      </c>
      <c r="I60" s="303">
        <v>10</v>
      </c>
      <c r="J60" s="301">
        <v>2002</v>
      </c>
      <c r="K60" s="302">
        <v>1</v>
      </c>
      <c r="L60" s="302">
        <v>1</v>
      </c>
      <c r="M60" s="306" t="s">
        <v>545</v>
      </c>
      <c r="N60" s="308" t="s">
        <v>545</v>
      </c>
      <c r="O60" s="302" t="s">
        <v>537</v>
      </c>
      <c r="P60" s="302" t="s">
        <v>537</v>
      </c>
      <c r="Q60" s="301">
        <v>3.5</v>
      </c>
      <c r="R60" s="301">
        <v>3.5</v>
      </c>
      <c r="S60" s="300" t="s">
        <v>478</v>
      </c>
      <c r="T60" s="300" t="s">
        <v>478</v>
      </c>
      <c r="U60" s="300" t="s">
        <v>478</v>
      </c>
      <c r="V60" s="300" t="s">
        <v>542</v>
      </c>
      <c r="W60" s="300" t="s">
        <v>542</v>
      </c>
      <c r="X60" s="300" t="s">
        <v>560</v>
      </c>
      <c r="Y60" s="300" t="s">
        <v>538</v>
      </c>
      <c r="Z60" s="302" t="s">
        <v>450</v>
      </c>
      <c r="AA60" s="302" t="s">
        <v>450</v>
      </c>
    </row>
    <row r="61" spans="1:27" s="307" customFormat="1" ht="57.75" customHeight="1" x14ac:dyDescent="0.25">
      <c r="A61" s="302">
        <v>37</v>
      </c>
      <c r="B61" s="304" t="s">
        <v>624</v>
      </c>
      <c r="C61" s="304" t="s">
        <v>624</v>
      </c>
      <c r="D61" s="304" t="s">
        <v>624</v>
      </c>
      <c r="E61" s="304" t="s">
        <v>624</v>
      </c>
      <c r="F61" s="303">
        <v>10</v>
      </c>
      <c r="G61" s="303">
        <v>10</v>
      </c>
      <c r="H61" s="303">
        <v>10</v>
      </c>
      <c r="I61" s="303">
        <v>10</v>
      </c>
      <c r="J61" s="301" t="s">
        <v>599</v>
      </c>
      <c r="K61" s="302">
        <v>1</v>
      </c>
      <c r="L61" s="302">
        <v>1</v>
      </c>
      <c r="M61" s="306" t="s">
        <v>625</v>
      </c>
      <c r="N61" s="308" t="s">
        <v>625</v>
      </c>
      <c r="O61" s="302" t="s">
        <v>537</v>
      </c>
      <c r="P61" s="302" t="s">
        <v>537</v>
      </c>
      <c r="Q61" s="301">
        <v>0.64</v>
      </c>
      <c r="R61" s="301">
        <v>0.64</v>
      </c>
      <c r="S61" s="300" t="s">
        <v>478</v>
      </c>
      <c r="T61" s="304">
        <v>1997</v>
      </c>
      <c r="U61" s="302">
        <v>1</v>
      </c>
      <c r="V61" s="300" t="s">
        <v>542</v>
      </c>
      <c r="W61" s="300" t="s">
        <v>542</v>
      </c>
      <c r="X61" s="300" t="s">
        <v>560</v>
      </c>
      <c r="Y61" s="300" t="s">
        <v>538</v>
      </c>
      <c r="Z61" s="302" t="s">
        <v>450</v>
      </c>
      <c r="AA61" s="302" t="s">
        <v>450</v>
      </c>
    </row>
    <row r="62" spans="1:27" s="307" customFormat="1" ht="57.75" customHeight="1" x14ac:dyDescent="0.25">
      <c r="A62" s="302">
        <v>38</v>
      </c>
      <c r="B62" s="304" t="s">
        <v>626</v>
      </c>
      <c r="C62" s="304" t="s">
        <v>626</v>
      </c>
      <c r="D62" s="304" t="s">
        <v>626</v>
      </c>
      <c r="E62" s="304" t="s">
        <v>626</v>
      </c>
      <c r="F62" s="303">
        <v>10</v>
      </c>
      <c r="G62" s="303">
        <v>10</v>
      </c>
      <c r="H62" s="303">
        <v>10</v>
      </c>
      <c r="I62" s="303">
        <v>10</v>
      </c>
      <c r="J62" s="301" t="s">
        <v>599</v>
      </c>
      <c r="K62" s="302">
        <v>1</v>
      </c>
      <c r="L62" s="302">
        <v>1</v>
      </c>
      <c r="M62" s="306" t="s">
        <v>540</v>
      </c>
      <c r="N62" s="308" t="s">
        <v>540</v>
      </c>
      <c r="O62" s="302" t="s">
        <v>537</v>
      </c>
      <c r="P62" s="302" t="s">
        <v>537</v>
      </c>
      <c r="Q62" s="301">
        <v>8.2200000000000006</v>
      </c>
      <c r="R62" s="301">
        <v>8.2200000000000006</v>
      </c>
      <c r="S62" s="300" t="s">
        <v>478</v>
      </c>
      <c r="T62" s="304">
        <v>2017</v>
      </c>
      <c r="U62" s="302">
        <v>1</v>
      </c>
      <c r="V62" s="300" t="s">
        <v>542</v>
      </c>
      <c r="W62" s="300" t="s">
        <v>542</v>
      </c>
      <c r="X62" s="300" t="s">
        <v>546</v>
      </c>
      <c r="Y62" s="300" t="s">
        <v>538</v>
      </c>
      <c r="Z62" s="302" t="s">
        <v>450</v>
      </c>
      <c r="AA62" s="302" t="s">
        <v>450</v>
      </c>
    </row>
    <row r="63" spans="1:27" s="307" customFormat="1" ht="57.75" customHeight="1" x14ac:dyDescent="0.25">
      <c r="A63" s="302">
        <v>39</v>
      </c>
      <c r="B63" s="304" t="s">
        <v>627</v>
      </c>
      <c r="C63" s="304" t="s">
        <v>627</v>
      </c>
      <c r="D63" s="304" t="s">
        <v>627</v>
      </c>
      <c r="E63" s="304" t="s">
        <v>627</v>
      </c>
      <c r="F63" s="303">
        <v>10</v>
      </c>
      <c r="G63" s="303">
        <v>10</v>
      </c>
      <c r="H63" s="303">
        <v>10</v>
      </c>
      <c r="I63" s="303">
        <v>10</v>
      </c>
      <c r="J63" s="301" t="s">
        <v>599</v>
      </c>
      <c r="K63" s="302">
        <v>1</v>
      </c>
      <c r="L63" s="302">
        <v>1</v>
      </c>
      <c r="M63" s="306" t="s">
        <v>540</v>
      </c>
      <c r="N63" s="308" t="s">
        <v>540</v>
      </c>
      <c r="O63" s="302" t="s">
        <v>537</v>
      </c>
      <c r="P63" s="302" t="s">
        <v>537</v>
      </c>
      <c r="Q63" s="301">
        <v>1.82</v>
      </c>
      <c r="R63" s="301">
        <v>1.82</v>
      </c>
      <c r="S63" s="300" t="s">
        <v>478</v>
      </c>
      <c r="T63" s="304">
        <v>2000</v>
      </c>
      <c r="U63" s="302">
        <v>1</v>
      </c>
      <c r="V63" s="300" t="s">
        <v>542</v>
      </c>
      <c r="W63" s="300" t="s">
        <v>542</v>
      </c>
      <c r="X63" s="300" t="s">
        <v>571</v>
      </c>
      <c r="Y63" s="300" t="s">
        <v>538</v>
      </c>
      <c r="Z63" s="302" t="s">
        <v>450</v>
      </c>
      <c r="AA63" s="302" t="s">
        <v>450</v>
      </c>
    </row>
    <row r="64" spans="1:27" s="307" customFormat="1" ht="57.75" customHeight="1" x14ac:dyDescent="0.25">
      <c r="A64" s="302">
        <v>40</v>
      </c>
      <c r="B64" s="304" t="s">
        <v>628</v>
      </c>
      <c r="C64" s="304" t="s">
        <v>628</v>
      </c>
      <c r="D64" s="304" t="s">
        <v>628</v>
      </c>
      <c r="E64" s="304" t="s">
        <v>628</v>
      </c>
      <c r="F64" s="303">
        <v>10</v>
      </c>
      <c r="G64" s="303">
        <v>10</v>
      </c>
      <c r="H64" s="303">
        <v>10</v>
      </c>
      <c r="I64" s="303">
        <v>10</v>
      </c>
      <c r="J64" s="301" t="s">
        <v>593</v>
      </c>
      <c r="K64" s="302">
        <v>1</v>
      </c>
      <c r="L64" s="302">
        <v>1</v>
      </c>
      <c r="M64" s="306" t="s">
        <v>609</v>
      </c>
      <c r="N64" s="308" t="s">
        <v>609</v>
      </c>
      <c r="O64" s="302" t="s">
        <v>537</v>
      </c>
      <c r="P64" s="302" t="s">
        <v>537</v>
      </c>
      <c r="Q64" s="301">
        <v>2.7</v>
      </c>
      <c r="R64" s="301">
        <v>2.7</v>
      </c>
      <c r="S64" s="300" t="s">
        <v>478</v>
      </c>
      <c r="T64" s="304">
        <v>2017</v>
      </c>
      <c r="U64" s="302">
        <v>1</v>
      </c>
      <c r="V64" s="300" t="s">
        <v>542</v>
      </c>
      <c r="W64" s="300" t="s">
        <v>542</v>
      </c>
      <c r="X64" s="300" t="s">
        <v>546</v>
      </c>
      <c r="Y64" s="300" t="s">
        <v>538</v>
      </c>
      <c r="Z64" s="302" t="s">
        <v>450</v>
      </c>
      <c r="AA64" s="302" t="s">
        <v>450</v>
      </c>
    </row>
    <row r="65" spans="1:27" s="307" customFormat="1" ht="57.75" customHeight="1" x14ac:dyDescent="0.25">
      <c r="A65" s="302">
        <v>41</v>
      </c>
      <c r="B65" s="304" t="s">
        <v>629</v>
      </c>
      <c r="C65" s="304" t="s">
        <v>629</v>
      </c>
      <c r="D65" s="304" t="s">
        <v>629</v>
      </c>
      <c r="E65" s="304" t="s">
        <v>629</v>
      </c>
      <c r="F65" s="303">
        <v>10</v>
      </c>
      <c r="G65" s="303">
        <v>10</v>
      </c>
      <c r="H65" s="303">
        <v>10</v>
      </c>
      <c r="I65" s="303">
        <v>10</v>
      </c>
      <c r="J65" s="301" t="s">
        <v>596</v>
      </c>
      <c r="K65" s="302">
        <v>1</v>
      </c>
      <c r="L65" s="302">
        <v>1</v>
      </c>
      <c r="M65" s="306" t="s">
        <v>562</v>
      </c>
      <c r="N65" s="308" t="s">
        <v>562</v>
      </c>
      <c r="O65" s="302" t="s">
        <v>537</v>
      </c>
      <c r="P65" s="302" t="s">
        <v>537</v>
      </c>
      <c r="Q65" s="301">
        <v>1.3</v>
      </c>
      <c r="R65" s="301">
        <v>1.3</v>
      </c>
      <c r="S65" s="300" t="s">
        <v>478</v>
      </c>
      <c r="T65" s="300" t="s">
        <v>478</v>
      </c>
      <c r="U65" s="300" t="s">
        <v>478</v>
      </c>
      <c r="V65" s="300" t="s">
        <v>542</v>
      </c>
      <c r="W65" s="300" t="s">
        <v>542</v>
      </c>
      <c r="X65" s="300" t="s">
        <v>546</v>
      </c>
      <c r="Y65" s="300" t="s">
        <v>538</v>
      </c>
      <c r="Z65" s="302" t="s">
        <v>450</v>
      </c>
      <c r="AA65" s="302" t="s">
        <v>450</v>
      </c>
    </row>
    <row r="66" spans="1:27" s="307" customFormat="1" ht="57.75" customHeight="1" x14ac:dyDescent="0.25">
      <c r="A66" s="302">
        <v>42</v>
      </c>
      <c r="B66" s="304" t="s">
        <v>630</v>
      </c>
      <c r="C66" s="304" t="s">
        <v>630</v>
      </c>
      <c r="D66" s="304" t="s">
        <v>630</v>
      </c>
      <c r="E66" s="304" t="s">
        <v>630</v>
      </c>
      <c r="F66" s="303">
        <v>10</v>
      </c>
      <c r="G66" s="303">
        <v>10</v>
      </c>
      <c r="H66" s="303">
        <v>10</v>
      </c>
      <c r="I66" s="303">
        <v>10</v>
      </c>
      <c r="J66" s="301" t="s">
        <v>631</v>
      </c>
      <c r="K66" s="302">
        <v>1</v>
      </c>
      <c r="L66" s="302">
        <v>1</v>
      </c>
      <c r="M66" s="306" t="s">
        <v>632</v>
      </c>
      <c r="N66" s="308" t="s">
        <v>632</v>
      </c>
      <c r="O66" s="302" t="s">
        <v>537</v>
      </c>
      <c r="P66" s="302" t="s">
        <v>537</v>
      </c>
      <c r="Q66" s="301">
        <v>14.46</v>
      </c>
      <c r="R66" s="301">
        <v>14.46</v>
      </c>
      <c r="S66" s="300" t="s">
        <v>478</v>
      </c>
      <c r="T66" s="304">
        <v>2019</v>
      </c>
      <c r="U66" s="302">
        <v>1</v>
      </c>
      <c r="V66" s="300" t="s">
        <v>542</v>
      </c>
      <c r="W66" s="300" t="s">
        <v>542</v>
      </c>
      <c r="X66" s="300" t="s">
        <v>560</v>
      </c>
      <c r="Y66" s="300" t="s">
        <v>538</v>
      </c>
      <c r="Z66" s="302" t="s">
        <v>450</v>
      </c>
      <c r="AA66" s="302" t="s">
        <v>450</v>
      </c>
    </row>
    <row r="67" spans="1:27" s="307" customFormat="1" ht="57.75" customHeight="1" x14ac:dyDescent="0.25">
      <c r="A67" s="302">
        <v>43</v>
      </c>
      <c r="B67" s="304" t="s">
        <v>633</v>
      </c>
      <c r="C67" s="304" t="s">
        <v>633</v>
      </c>
      <c r="D67" s="304" t="s">
        <v>633</v>
      </c>
      <c r="E67" s="304" t="s">
        <v>633</v>
      </c>
      <c r="F67" s="303">
        <v>10</v>
      </c>
      <c r="G67" s="303">
        <v>10</v>
      </c>
      <c r="H67" s="303">
        <v>10</v>
      </c>
      <c r="I67" s="303">
        <v>10</v>
      </c>
      <c r="J67" s="301" t="s">
        <v>555</v>
      </c>
      <c r="K67" s="302">
        <v>1</v>
      </c>
      <c r="L67" s="302">
        <v>1</v>
      </c>
      <c r="M67" s="306" t="s">
        <v>540</v>
      </c>
      <c r="N67" s="308" t="s">
        <v>540</v>
      </c>
      <c r="O67" s="302" t="s">
        <v>537</v>
      </c>
      <c r="P67" s="302" t="s">
        <v>537</v>
      </c>
      <c r="Q67" s="301">
        <v>14.16</v>
      </c>
      <c r="R67" s="301">
        <v>14.16</v>
      </c>
      <c r="S67" s="300" t="s">
        <v>478</v>
      </c>
      <c r="T67" s="304">
        <v>2015</v>
      </c>
      <c r="U67" s="302">
        <v>1</v>
      </c>
      <c r="V67" s="300" t="s">
        <v>542</v>
      </c>
      <c r="W67" s="300" t="s">
        <v>542</v>
      </c>
      <c r="X67" s="300" t="s">
        <v>566</v>
      </c>
      <c r="Y67" s="300" t="s">
        <v>538</v>
      </c>
      <c r="Z67" s="302" t="s">
        <v>450</v>
      </c>
      <c r="AA67" s="302" t="s">
        <v>450</v>
      </c>
    </row>
    <row r="68" spans="1:27" s="307" customFormat="1" ht="57.75" customHeight="1" x14ac:dyDescent="0.25">
      <c r="A68" s="302">
        <v>44</v>
      </c>
      <c r="B68" s="304" t="s">
        <v>634</v>
      </c>
      <c r="C68" s="304" t="s">
        <v>634</v>
      </c>
      <c r="D68" s="304" t="s">
        <v>634</v>
      </c>
      <c r="E68" s="304" t="s">
        <v>634</v>
      </c>
      <c r="F68" s="303">
        <v>10</v>
      </c>
      <c r="G68" s="303">
        <v>10</v>
      </c>
      <c r="H68" s="303">
        <v>10</v>
      </c>
      <c r="I68" s="303">
        <v>10</v>
      </c>
      <c r="J68" s="305" t="s">
        <v>593</v>
      </c>
      <c r="K68" s="302">
        <v>1</v>
      </c>
      <c r="L68" s="302">
        <v>1</v>
      </c>
      <c r="M68" s="306" t="s">
        <v>609</v>
      </c>
      <c r="N68" s="308" t="s">
        <v>609</v>
      </c>
      <c r="O68" s="302" t="s">
        <v>537</v>
      </c>
      <c r="P68" s="302" t="s">
        <v>537</v>
      </c>
      <c r="Q68" s="301">
        <v>18.34</v>
      </c>
      <c r="R68" s="301">
        <v>18.34</v>
      </c>
      <c r="S68" s="300" t="s">
        <v>478</v>
      </c>
      <c r="T68" s="304">
        <v>2017</v>
      </c>
      <c r="U68" s="302">
        <v>1</v>
      </c>
      <c r="V68" s="300" t="s">
        <v>645</v>
      </c>
      <c r="W68" s="300" t="s">
        <v>645</v>
      </c>
      <c r="X68" s="300" t="s">
        <v>546</v>
      </c>
      <c r="Y68" s="300" t="s">
        <v>538</v>
      </c>
      <c r="Z68" s="302" t="s">
        <v>450</v>
      </c>
      <c r="AA68" s="302" t="s">
        <v>450</v>
      </c>
    </row>
    <row r="69" spans="1:27" s="307" customFormat="1" ht="57.75" customHeight="1" x14ac:dyDescent="0.25">
      <c r="A69" s="302">
        <v>45</v>
      </c>
      <c r="B69" s="304" t="s">
        <v>635</v>
      </c>
      <c r="C69" s="304" t="s">
        <v>635</v>
      </c>
      <c r="D69" s="304" t="s">
        <v>635</v>
      </c>
      <c r="E69" s="304" t="s">
        <v>635</v>
      </c>
      <c r="F69" s="303">
        <v>10</v>
      </c>
      <c r="G69" s="303">
        <v>10</v>
      </c>
      <c r="H69" s="303">
        <v>10</v>
      </c>
      <c r="I69" s="303">
        <v>10</v>
      </c>
      <c r="J69" s="301" t="s">
        <v>636</v>
      </c>
      <c r="K69" s="302">
        <v>1</v>
      </c>
      <c r="L69" s="302">
        <v>1</v>
      </c>
      <c r="M69" s="306" t="s">
        <v>632</v>
      </c>
      <c r="N69" s="308" t="s">
        <v>632</v>
      </c>
      <c r="O69" s="302" t="s">
        <v>537</v>
      </c>
      <c r="P69" s="302" t="s">
        <v>537</v>
      </c>
      <c r="Q69" s="301">
        <v>3.5</v>
      </c>
      <c r="R69" s="301">
        <v>3.5</v>
      </c>
      <c r="S69" s="300" t="s">
        <v>478</v>
      </c>
      <c r="T69" s="304">
        <v>2016</v>
      </c>
      <c r="U69" s="302">
        <v>1</v>
      </c>
      <c r="V69" s="300" t="s">
        <v>542</v>
      </c>
      <c r="W69" s="300" t="s">
        <v>542</v>
      </c>
      <c r="X69" s="300" t="s">
        <v>560</v>
      </c>
      <c r="Y69" s="300" t="s">
        <v>538</v>
      </c>
      <c r="Z69" s="302" t="s">
        <v>450</v>
      </c>
      <c r="AA69" s="302" t="s">
        <v>450</v>
      </c>
    </row>
    <row r="70" spans="1:27" s="307" customFormat="1" ht="57.75" customHeight="1" x14ac:dyDescent="0.25">
      <c r="A70" s="302">
        <v>46</v>
      </c>
      <c r="B70" s="304" t="s">
        <v>637</v>
      </c>
      <c r="C70" s="304" t="s">
        <v>637</v>
      </c>
      <c r="D70" s="304" t="s">
        <v>637</v>
      </c>
      <c r="E70" s="304" t="s">
        <v>637</v>
      </c>
      <c r="F70" s="303">
        <v>10</v>
      </c>
      <c r="G70" s="303">
        <v>10</v>
      </c>
      <c r="H70" s="303">
        <v>10</v>
      </c>
      <c r="I70" s="303">
        <v>10</v>
      </c>
      <c r="J70" s="301" t="s">
        <v>573</v>
      </c>
      <c r="K70" s="302">
        <v>1</v>
      </c>
      <c r="L70" s="302">
        <v>1</v>
      </c>
      <c r="M70" s="306" t="s">
        <v>638</v>
      </c>
      <c r="N70" s="306" t="s">
        <v>639</v>
      </c>
      <c r="O70" s="302" t="s">
        <v>537</v>
      </c>
      <c r="P70" s="302" t="s">
        <v>537</v>
      </c>
      <c r="Q70" s="301">
        <v>3.7</v>
      </c>
      <c r="R70" s="301">
        <v>4.3</v>
      </c>
      <c r="S70" s="300" t="s">
        <v>478</v>
      </c>
      <c r="T70" s="304">
        <v>2011</v>
      </c>
      <c r="U70" s="302">
        <v>1</v>
      </c>
      <c r="V70" s="300" t="s">
        <v>542</v>
      </c>
      <c r="W70" s="300" t="s">
        <v>542</v>
      </c>
      <c r="X70" s="300" t="s">
        <v>550</v>
      </c>
      <c r="Y70" s="300" t="s">
        <v>538</v>
      </c>
      <c r="Z70" s="302" t="s">
        <v>450</v>
      </c>
      <c r="AA70" s="302" t="s">
        <v>450</v>
      </c>
    </row>
    <row r="71" spans="1:27" s="307" customFormat="1" ht="57.75" customHeight="1" x14ac:dyDescent="0.25">
      <c r="A71" s="302">
        <v>47</v>
      </c>
      <c r="B71" s="304" t="s">
        <v>640</v>
      </c>
      <c r="C71" s="304" t="s">
        <v>640</v>
      </c>
      <c r="D71" s="304" t="s">
        <v>640</v>
      </c>
      <c r="E71" s="304" t="s">
        <v>640</v>
      </c>
      <c r="F71" s="303">
        <v>10</v>
      </c>
      <c r="G71" s="303">
        <v>10</v>
      </c>
      <c r="H71" s="303">
        <v>10</v>
      </c>
      <c r="I71" s="303">
        <v>10</v>
      </c>
      <c r="J71" s="301" t="s">
        <v>580</v>
      </c>
      <c r="K71" s="302">
        <v>1</v>
      </c>
      <c r="L71" s="302">
        <v>1</v>
      </c>
      <c r="M71" s="306" t="s">
        <v>641</v>
      </c>
      <c r="N71" s="306" t="s">
        <v>642</v>
      </c>
      <c r="O71" s="302" t="s">
        <v>537</v>
      </c>
      <c r="P71" s="302" t="s">
        <v>537</v>
      </c>
      <c r="Q71" s="301">
        <v>14.5</v>
      </c>
      <c r="R71" s="301">
        <v>20.5</v>
      </c>
      <c r="S71" s="300" t="s">
        <v>478</v>
      </c>
      <c r="T71" s="304">
        <v>2019</v>
      </c>
      <c r="U71" s="302">
        <v>1</v>
      </c>
      <c r="V71" s="300" t="s">
        <v>542</v>
      </c>
      <c r="W71" s="300" t="s">
        <v>542</v>
      </c>
      <c r="X71" s="300" t="s">
        <v>556</v>
      </c>
      <c r="Y71" s="300" t="s">
        <v>538</v>
      </c>
      <c r="Z71" s="302" t="s">
        <v>450</v>
      </c>
      <c r="AA71" s="302" t="s">
        <v>450</v>
      </c>
    </row>
    <row r="72" spans="1:27" s="307" customFormat="1" ht="57.75" customHeight="1" x14ac:dyDescent="0.25">
      <c r="A72" s="302">
        <v>48</v>
      </c>
      <c r="B72" s="304" t="s">
        <v>643</v>
      </c>
      <c r="C72" s="304" t="s">
        <v>643</v>
      </c>
      <c r="D72" s="304" t="s">
        <v>643</v>
      </c>
      <c r="E72" s="304" t="s">
        <v>643</v>
      </c>
      <c r="F72" s="303">
        <v>10</v>
      </c>
      <c r="G72" s="303">
        <v>10</v>
      </c>
      <c r="H72" s="303">
        <v>10</v>
      </c>
      <c r="I72" s="303">
        <v>10</v>
      </c>
      <c r="J72" s="301" t="s">
        <v>558</v>
      </c>
      <c r="K72" s="302">
        <v>1</v>
      </c>
      <c r="L72" s="302">
        <v>1</v>
      </c>
      <c r="M72" s="306" t="s">
        <v>549</v>
      </c>
      <c r="N72" s="308" t="s">
        <v>549</v>
      </c>
      <c r="O72" s="302" t="s">
        <v>537</v>
      </c>
      <c r="P72" s="302" t="s">
        <v>537</v>
      </c>
      <c r="Q72" s="301">
        <v>25.8</v>
      </c>
      <c r="R72" s="301">
        <v>25.8</v>
      </c>
      <c r="S72" s="300" t="s">
        <v>478</v>
      </c>
      <c r="T72" s="304">
        <v>2017</v>
      </c>
      <c r="U72" s="302">
        <v>1</v>
      </c>
      <c r="V72" s="300" t="s">
        <v>542</v>
      </c>
      <c r="W72" s="300" t="s">
        <v>542</v>
      </c>
      <c r="X72" s="300" t="s">
        <v>560</v>
      </c>
      <c r="Y72" s="300" t="s">
        <v>538</v>
      </c>
      <c r="Z72" s="302" t="s">
        <v>450</v>
      </c>
      <c r="AA72" s="302" t="s">
        <v>450</v>
      </c>
    </row>
    <row r="73" spans="1:27" s="307" customFormat="1" ht="57.75" customHeight="1" x14ac:dyDescent="0.25">
      <c r="A73" s="302">
        <v>49</v>
      </c>
      <c r="B73" s="304" t="s">
        <v>644</v>
      </c>
      <c r="C73" s="304" t="s">
        <v>644</v>
      </c>
      <c r="D73" s="304" t="s">
        <v>644</v>
      </c>
      <c r="E73" s="304" t="s">
        <v>644</v>
      </c>
      <c r="F73" s="303">
        <v>10</v>
      </c>
      <c r="G73" s="303">
        <v>10</v>
      </c>
      <c r="H73" s="303">
        <v>10</v>
      </c>
      <c r="I73" s="303">
        <v>10</v>
      </c>
      <c r="J73" s="301" t="s">
        <v>569</v>
      </c>
      <c r="K73" s="302">
        <v>1</v>
      </c>
      <c r="L73" s="302">
        <v>1</v>
      </c>
      <c r="M73" s="306" t="s">
        <v>562</v>
      </c>
      <c r="N73" s="308" t="s">
        <v>562</v>
      </c>
      <c r="O73" s="302" t="s">
        <v>537</v>
      </c>
      <c r="P73" s="302" t="s">
        <v>537</v>
      </c>
      <c r="Q73" s="301">
        <v>19.7</v>
      </c>
      <c r="R73" s="301">
        <v>19.7</v>
      </c>
      <c r="S73" s="300" t="s">
        <v>478</v>
      </c>
      <c r="T73" s="304">
        <v>2018</v>
      </c>
      <c r="U73" s="302">
        <v>1</v>
      </c>
      <c r="V73" s="300" t="s">
        <v>542</v>
      </c>
      <c r="W73" s="300" t="s">
        <v>542</v>
      </c>
      <c r="X73" s="300" t="s">
        <v>571</v>
      </c>
      <c r="Y73" s="300" t="s">
        <v>538</v>
      </c>
      <c r="Z73" s="302" t="s">
        <v>450</v>
      </c>
      <c r="AA73" s="302" t="s">
        <v>450</v>
      </c>
    </row>
  </sheetData>
  <autoFilter ref="A24:WVP73"/>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1" t="str">
        <f>'1. паспорт местоположение'!A5:C5</f>
        <v>Год раскрытия информации: 2023 год</v>
      </c>
      <c r="B5" s="361"/>
      <c r="C5" s="3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2" t="s">
        <v>9</v>
      </c>
      <c r="B7" s="362"/>
      <c r="C7" s="362"/>
      <c r="D7" s="84"/>
      <c r="E7" s="84"/>
      <c r="F7" s="84"/>
      <c r="G7" s="84"/>
      <c r="H7" s="84"/>
      <c r="I7" s="84"/>
      <c r="J7" s="84"/>
      <c r="K7" s="84"/>
      <c r="L7" s="84"/>
      <c r="M7" s="84"/>
      <c r="N7" s="84"/>
      <c r="O7" s="84"/>
      <c r="P7" s="84"/>
      <c r="Q7" s="84"/>
      <c r="R7" s="84"/>
      <c r="S7" s="84"/>
      <c r="T7" s="84"/>
      <c r="U7" s="84"/>
    </row>
    <row r="8" spans="1:29" s="85" customFormat="1" ht="18.75" x14ac:dyDescent="0.2">
      <c r="A8" s="362"/>
      <c r="B8" s="362"/>
      <c r="C8" s="362"/>
      <c r="D8" s="111"/>
      <c r="E8" s="111"/>
      <c r="F8" s="111"/>
      <c r="G8" s="111"/>
      <c r="H8" s="84"/>
      <c r="I8" s="84"/>
      <c r="J8" s="84"/>
      <c r="K8" s="84"/>
      <c r="L8" s="84"/>
      <c r="M8" s="84"/>
      <c r="N8" s="84"/>
      <c r="O8" s="84"/>
      <c r="P8" s="84"/>
      <c r="Q8" s="84"/>
      <c r="R8" s="84"/>
      <c r="S8" s="84"/>
      <c r="T8" s="84"/>
      <c r="U8" s="84"/>
    </row>
    <row r="9" spans="1:29" s="85" customFormat="1" ht="18.75" x14ac:dyDescent="0.2">
      <c r="A9" s="387" t="str">
        <f>'1. паспорт местоположение'!A9:C9</f>
        <v>АО "Россети Тюмень"</v>
      </c>
      <c r="B9" s="387"/>
      <c r="C9" s="387"/>
      <c r="D9" s="83"/>
      <c r="E9" s="83"/>
      <c r="F9" s="83"/>
      <c r="G9" s="83"/>
      <c r="H9" s="84"/>
      <c r="I9" s="84"/>
      <c r="J9" s="84"/>
      <c r="K9" s="84"/>
      <c r="L9" s="84"/>
      <c r="M9" s="84"/>
      <c r="N9" s="84"/>
      <c r="O9" s="84"/>
      <c r="P9" s="84"/>
      <c r="Q9" s="84"/>
      <c r="R9" s="84"/>
      <c r="S9" s="84"/>
      <c r="T9" s="84"/>
      <c r="U9" s="84"/>
    </row>
    <row r="10" spans="1:29" s="85" customFormat="1" ht="18.75" x14ac:dyDescent="0.2">
      <c r="A10" s="367" t="s">
        <v>8</v>
      </c>
      <c r="B10" s="367"/>
      <c r="C10" s="367"/>
      <c r="D10" s="99"/>
      <c r="E10" s="99"/>
      <c r="F10" s="99"/>
      <c r="G10" s="99"/>
      <c r="H10" s="84"/>
      <c r="I10" s="84"/>
      <c r="J10" s="84"/>
      <c r="K10" s="84"/>
      <c r="L10" s="84"/>
      <c r="M10" s="84"/>
      <c r="N10" s="84"/>
      <c r="O10" s="84"/>
      <c r="P10" s="84"/>
      <c r="Q10" s="84"/>
      <c r="R10" s="84"/>
      <c r="S10" s="84"/>
      <c r="T10" s="84"/>
      <c r="U10" s="84"/>
    </row>
    <row r="11" spans="1:29" s="85" customFormat="1" ht="18.75" x14ac:dyDescent="0.2">
      <c r="A11" s="362"/>
      <c r="B11" s="362"/>
      <c r="C11" s="362"/>
      <c r="D11" s="111"/>
      <c r="E11" s="111"/>
      <c r="F11" s="111"/>
      <c r="G11" s="111"/>
      <c r="H11" s="84"/>
      <c r="I11" s="84"/>
      <c r="J11" s="84"/>
      <c r="K11" s="84"/>
      <c r="L11" s="84"/>
      <c r="M11" s="84"/>
      <c r="N11" s="84"/>
      <c r="O11" s="84"/>
      <c r="P11" s="84"/>
      <c r="Q11" s="84"/>
      <c r="R11" s="84"/>
      <c r="S11" s="84"/>
      <c r="T11" s="84"/>
      <c r="U11" s="84"/>
    </row>
    <row r="12" spans="1:29" s="85" customFormat="1" ht="18.75" x14ac:dyDescent="0.2">
      <c r="A12" s="387" t="str">
        <f>'1. паспорт местоположение'!A12:C12</f>
        <v>M_TP3400.VL.0081</v>
      </c>
      <c r="B12" s="387"/>
      <c r="C12" s="387"/>
      <c r="D12" s="83"/>
      <c r="E12" s="83"/>
      <c r="F12" s="83"/>
      <c r="G12" s="83"/>
      <c r="H12" s="84"/>
      <c r="I12" s="84"/>
      <c r="J12" s="84"/>
      <c r="K12" s="84"/>
      <c r="L12" s="84"/>
      <c r="M12" s="84"/>
      <c r="N12" s="84"/>
      <c r="O12" s="84"/>
      <c r="P12" s="84"/>
      <c r="Q12" s="84"/>
      <c r="R12" s="84"/>
      <c r="S12" s="84"/>
      <c r="T12" s="84"/>
      <c r="U12" s="84"/>
    </row>
    <row r="13" spans="1:29" s="85" customFormat="1" ht="18.75" x14ac:dyDescent="0.2">
      <c r="A13" s="367" t="s">
        <v>7</v>
      </c>
      <c r="B13" s="367"/>
      <c r="C13" s="36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9"/>
      <c r="B14" s="369"/>
      <c r="C14" s="369"/>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8" t="str">
        <f>'1. паспорт местоположение'!A15:C15</f>
        <v>Реконструкция сети 10 кВ Заводоуковского РЭС Южного ТПО (реконструкция ВЛ 10 кВ 25.2 км., реклоузер 34шт.)</v>
      </c>
      <c r="B15" s="388"/>
      <c r="C15" s="38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7" t="s">
        <v>6</v>
      </c>
      <c r="B16" s="367"/>
      <c r="C16" s="36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0"/>
      <c r="B17" s="370"/>
      <c r="C17" s="370"/>
      <c r="D17" s="103"/>
      <c r="E17" s="103"/>
      <c r="F17" s="103"/>
      <c r="G17" s="103"/>
      <c r="H17" s="103"/>
      <c r="I17" s="103"/>
      <c r="J17" s="103"/>
      <c r="K17" s="103"/>
      <c r="L17" s="103"/>
      <c r="M17" s="103"/>
      <c r="N17" s="103"/>
      <c r="O17" s="103"/>
      <c r="P17" s="103"/>
      <c r="Q17" s="103"/>
      <c r="R17" s="103"/>
    </row>
    <row r="18" spans="1:21" s="102" customFormat="1" ht="27.75" customHeight="1" x14ac:dyDescent="0.2">
      <c r="A18" s="371" t="s">
        <v>406</v>
      </c>
      <c r="B18" s="371"/>
      <c r="C18" s="37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363.75" customHeight="1" x14ac:dyDescent="0.2">
      <c r="A22" s="291" t="s">
        <v>65</v>
      </c>
      <c r="B22" s="22" t="s">
        <v>418</v>
      </c>
      <c r="C22" s="298" t="s">
        <v>648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1" t="s">
        <v>63</v>
      </c>
      <c r="B23" s="293" t="s">
        <v>60</v>
      </c>
      <c r="C23" s="286" t="s">
        <v>647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647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t="s">
        <v>663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657</v>
      </c>
      <c r="D26" s="109"/>
      <c r="E26" s="109"/>
      <c r="F26" s="109"/>
      <c r="G26" s="109"/>
      <c r="H26" s="109"/>
      <c r="I26" s="109"/>
      <c r="J26" s="109"/>
      <c r="K26" s="109"/>
      <c r="L26" s="109"/>
      <c r="M26" s="109"/>
      <c r="N26" s="109"/>
      <c r="O26" s="109"/>
      <c r="P26" s="109"/>
      <c r="Q26" s="109"/>
      <c r="R26" s="109"/>
      <c r="S26" s="109"/>
      <c r="T26" s="109"/>
      <c r="U26" s="109"/>
    </row>
    <row r="27" spans="1:21" ht="315" x14ac:dyDescent="0.25">
      <c r="A27" s="291" t="s">
        <v>58</v>
      </c>
      <c r="B27" s="293" t="s">
        <v>419</v>
      </c>
      <c r="C27" s="286" t="str">
        <f>C22</f>
        <v>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X26" sqref="X26"/>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1" t="s">
        <v>534</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84"/>
      <c r="AB6" s="84"/>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84"/>
      <c r="AB7" s="84"/>
    </row>
    <row r="8" spans="1:28" x14ac:dyDescent="0.25">
      <c r="A8" s="387" t="s">
        <v>483</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83"/>
      <c r="AB8" s="83"/>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99"/>
      <c r="AB9" s="9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84"/>
      <c r="AB10" s="84"/>
    </row>
    <row r="11" spans="1:28" ht="15.75" x14ac:dyDescent="0.25">
      <c r="A11" s="368" t="s">
        <v>659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99"/>
      <c r="AB12" s="99"/>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54"/>
      <c r="AB13" s="154"/>
    </row>
    <row r="14" spans="1:28" ht="15.75" x14ac:dyDescent="0.25">
      <c r="A14" s="368" t="s">
        <v>646</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99"/>
      <c r="AB15" s="99"/>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55"/>
      <c r="AB16" s="15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55"/>
      <c r="AB17" s="15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55"/>
      <c r="AB18" s="15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55"/>
      <c r="AB19" s="155"/>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55"/>
      <c r="AB20" s="15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55"/>
      <c r="AB21" s="155"/>
    </row>
    <row r="22" spans="1:28" x14ac:dyDescent="0.25">
      <c r="A22" s="395" t="s">
        <v>437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6"/>
      <c r="AB22" s="156"/>
    </row>
    <row r="23" spans="1:28" ht="32.25" customHeight="1" x14ac:dyDescent="0.25">
      <c r="A23" s="397" t="s">
        <v>303</v>
      </c>
      <c r="B23" s="398"/>
      <c r="C23" s="398"/>
      <c r="D23" s="398"/>
      <c r="E23" s="398"/>
      <c r="F23" s="398"/>
      <c r="G23" s="398"/>
      <c r="H23" s="398"/>
      <c r="I23" s="398"/>
      <c r="J23" s="398"/>
      <c r="K23" s="398"/>
      <c r="L23" s="399"/>
      <c r="M23" s="396" t="s">
        <v>304</v>
      </c>
      <c r="N23" s="396"/>
      <c r="O23" s="396"/>
      <c r="P23" s="396"/>
      <c r="Q23" s="396"/>
      <c r="R23" s="396"/>
      <c r="S23" s="396"/>
      <c r="T23" s="396"/>
      <c r="U23" s="396"/>
      <c r="V23" s="396"/>
      <c r="W23" s="396"/>
      <c r="X23" s="396"/>
      <c r="Y23" s="396"/>
      <c r="Z23" s="396"/>
    </row>
    <row r="24" spans="1:28" ht="151.5" customHeight="1" x14ac:dyDescent="0.25">
      <c r="A24" s="311" t="s">
        <v>231</v>
      </c>
      <c r="B24" s="157" t="s">
        <v>238</v>
      </c>
      <c r="C24" s="311" t="s">
        <v>297</v>
      </c>
      <c r="D24" s="311" t="s">
        <v>232</v>
      </c>
      <c r="E24" s="311" t="s">
        <v>298</v>
      </c>
      <c r="F24" s="311" t="s">
        <v>300</v>
      </c>
      <c r="G24" s="311" t="s">
        <v>299</v>
      </c>
      <c r="H24" s="311" t="s">
        <v>233</v>
      </c>
      <c r="I24" s="311" t="s">
        <v>301</v>
      </c>
      <c r="J24" s="311" t="s">
        <v>239</v>
      </c>
      <c r="K24" s="157" t="s">
        <v>237</v>
      </c>
      <c r="L24" s="157" t="s">
        <v>234</v>
      </c>
      <c r="M24" s="158" t="s">
        <v>246</v>
      </c>
      <c r="N24" s="157" t="s">
        <v>448</v>
      </c>
      <c r="O24" s="311" t="s">
        <v>244</v>
      </c>
      <c r="P24" s="311" t="s">
        <v>245</v>
      </c>
      <c r="Q24" s="311" t="s">
        <v>243</v>
      </c>
      <c r="R24" s="311" t="s">
        <v>233</v>
      </c>
      <c r="S24" s="311" t="s">
        <v>242</v>
      </c>
      <c r="T24" s="311" t="s">
        <v>241</v>
      </c>
      <c r="U24" s="311" t="s">
        <v>296</v>
      </c>
      <c r="V24" s="311" t="s">
        <v>243</v>
      </c>
      <c r="W24" s="159" t="s">
        <v>236</v>
      </c>
      <c r="X24" s="159" t="s">
        <v>248</v>
      </c>
      <c r="Y24" s="159" t="s">
        <v>249</v>
      </c>
      <c r="Z24" s="160" t="s">
        <v>247</v>
      </c>
    </row>
    <row r="25" spans="1:28" ht="16.5" customHeight="1" x14ac:dyDescent="0.25">
      <c r="A25" s="311">
        <v>1</v>
      </c>
      <c r="B25" s="157">
        <v>2</v>
      </c>
      <c r="C25" s="311">
        <v>3</v>
      </c>
      <c r="D25" s="157">
        <v>4</v>
      </c>
      <c r="E25" s="311">
        <v>5</v>
      </c>
      <c r="F25" s="157">
        <v>6</v>
      </c>
      <c r="G25" s="311">
        <v>7</v>
      </c>
      <c r="H25" s="157">
        <v>8</v>
      </c>
      <c r="I25" s="311">
        <v>9</v>
      </c>
      <c r="J25" s="157">
        <v>10</v>
      </c>
      <c r="K25" s="311">
        <v>11</v>
      </c>
      <c r="L25" s="157">
        <v>12</v>
      </c>
      <c r="M25" s="311">
        <v>13</v>
      </c>
      <c r="N25" s="157">
        <v>14</v>
      </c>
      <c r="O25" s="311">
        <v>15</v>
      </c>
      <c r="P25" s="157">
        <v>16</v>
      </c>
      <c r="Q25" s="311">
        <v>17</v>
      </c>
      <c r="R25" s="157">
        <v>18</v>
      </c>
      <c r="S25" s="311">
        <v>19</v>
      </c>
      <c r="T25" s="157">
        <v>20</v>
      </c>
      <c r="U25" s="311">
        <v>21</v>
      </c>
      <c r="V25" s="157">
        <v>22</v>
      </c>
      <c r="W25" s="311">
        <v>23</v>
      </c>
      <c r="X25" s="157">
        <v>24</v>
      </c>
      <c r="Y25" s="311">
        <v>25</v>
      </c>
      <c r="Z25" s="157">
        <v>26</v>
      </c>
    </row>
    <row r="26" spans="1:28" s="340" customFormat="1" ht="45.75" customHeight="1" x14ac:dyDescent="0.25">
      <c r="A26" s="341" t="s">
        <v>668</v>
      </c>
      <c r="B26" s="342" t="s">
        <v>669</v>
      </c>
      <c r="C26" s="343">
        <v>6.35</v>
      </c>
      <c r="D26" s="343">
        <v>350</v>
      </c>
      <c r="E26" s="343"/>
      <c r="F26" s="162">
        <f>C26*D26</f>
        <v>2222.5</v>
      </c>
      <c r="G26" s="343"/>
      <c r="H26" s="343">
        <v>510</v>
      </c>
      <c r="I26" s="343">
        <v>2.9229222165375861E-3</v>
      </c>
      <c r="J26" s="343">
        <v>1.9229751424589383E-3</v>
      </c>
      <c r="K26" s="344" t="s">
        <v>660</v>
      </c>
      <c r="L26" s="312"/>
      <c r="M26" s="345" t="s">
        <v>670</v>
      </c>
      <c r="N26" s="344">
        <v>1</v>
      </c>
      <c r="O26" s="344">
        <v>566.80000000000007</v>
      </c>
      <c r="P26" s="344">
        <v>1.3</v>
      </c>
      <c r="Q26" s="344">
        <v>5.6552966203077354E-6</v>
      </c>
      <c r="R26" s="344">
        <v>226732</v>
      </c>
      <c r="S26" s="344">
        <v>2.6101369016804932E-3</v>
      </c>
      <c r="T26" s="344">
        <v>1.896699481887825E-3</v>
      </c>
      <c r="U26" s="344"/>
      <c r="V26" s="344"/>
      <c r="W26" s="312">
        <v>-3.1278531485709299E-6</v>
      </c>
      <c r="X26" s="312">
        <v>-2.6275660571113298E-6</v>
      </c>
      <c r="Y26" s="346"/>
      <c r="Z26" s="347" t="s">
        <v>661</v>
      </c>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4"/>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4"/>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4"/>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4"/>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1" t="str">
        <f>'3.4. Паспорт надежность'!A11:Z11</f>
        <v>M_TP3400.VL.0081</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2" x14ac:dyDescent="0.2">
      <c r="A15" s="401" t="str">
        <f>'3.4. Паспорт надежность'!A14:Z14</f>
        <v>Реконструкция сети 10 кВ Заводоуковского РЭС Южного ТПО (реконструкция ВЛ 10 кВ 25.2 км., реклоузер 34шт.)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00" t="s">
        <v>415</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3" zoomScale="85" zoomScaleNormal="100" zoomScaleSheetLayoutView="8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0" customFormat="1" ht="27.75" x14ac:dyDescent="0.4">
      <c r="A1" s="73"/>
      <c r="B1" s="73"/>
      <c r="C1" s="73"/>
      <c r="D1" s="73"/>
      <c r="E1" s="73"/>
      <c r="F1" s="73"/>
      <c r="G1" s="73"/>
      <c r="H1" s="73"/>
      <c r="I1" s="73"/>
      <c r="J1" s="85"/>
      <c r="K1" s="85"/>
      <c r="L1" s="96" t="s">
        <v>69</v>
      </c>
      <c r="T1" s="166"/>
      <c r="U1" s="410"/>
      <c r="V1" s="410"/>
      <c r="W1" s="410"/>
      <c r="X1" s="410"/>
      <c r="Y1" s="410"/>
    </row>
    <row r="2" spans="1:25" s="240" customFormat="1" ht="27.75" x14ac:dyDescent="0.4">
      <c r="A2" s="73"/>
      <c r="B2" s="73"/>
      <c r="C2" s="73"/>
      <c r="D2" s="73"/>
      <c r="E2" s="73"/>
      <c r="F2" s="73"/>
      <c r="G2" s="73"/>
      <c r="H2" s="73"/>
      <c r="I2" s="73"/>
      <c r="J2" s="85"/>
      <c r="K2" s="85"/>
      <c r="L2" s="97" t="s">
        <v>10</v>
      </c>
      <c r="T2" s="166"/>
      <c r="U2" s="410"/>
      <c r="V2" s="410"/>
      <c r="W2" s="410"/>
      <c r="X2" s="410"/>
      <c r="Y2" s="410"/>
    </row>
    <row r="3" spans="1:25" s="240" customFormat="1" ht="27.75" x14ac:dyDescent="0.4">
      <c r="A3" s="73"/>
      <c r="B3" s="73"/>
      <c r="C3" s="73"/>
      <c r="D3" s="73"/>
      <c r="E3" s="73"/>
      <c r="F3" s="73"/>
      <c r="G3" s="73"/>
      <c r="H3" s="73"/>
      <c r="I3" s="73"/>
      <c r="J3" s="85"/>
      <c r="K3" s="85"/>
      <c r="L3" s="97" t="s">
        <v>293</v>
      </c>
      <c r="T3" s="166"/>
      <c r="U3" s="238"/>
      <c r="V3" s="238"/>
      <c r="W3" s="238"/>
      <c r="X3" s="238"/>
      <c r="Y3" s="238"/>
    </row>
    <row r="4" spans="1:25" s="240" customFormat="1" ht="27.75" x14ac:dyDescent="0.4">
      <c r="A4" s="73"/>
      <c r="B4" s="73"/>
      <c r="C4" s="73"/>
      <c r="D4" s="73"/>
      <c r="E4" s="73"/>
      <c r="F4" s="73"/>
      <c r="G4" s="73"/>
      <c r="H4" s="73"/>
      <c r="I4" s="73"/>
      <c r="J4" s="85"/>
      <c r="K4" s="85"/>
      <c r="L4" s="97"/>
      <c r="T4" s="166"/>
      <c r="U4" s="334"/>
      <c r="V4" s="334"/>
      <c r="W4" s="334"/>
      <c r="X4" s="334"/>
      <c r="Y4" s="334"/>
    </row>
    <row r="5" spans="1:25" s="240" customFormat="1" ht="27.75" x14ac:dyDescent="0.4">
      <c r="A5" s="361" t="s">
        <v>534</v>
      </c>
      <c r="B5" s="361"/>
      <c r="C5" s="361"/>
      <c r="D5" s="361"/>
      <c r="E5" s="361"/>
      <c r="F5" s="361"/>
      <c r="G5" s="361"/>
      <c r="H5" s="361"/>
      <c r="I5" s="361"/>
      <c r="J5" s="361"/>
      <c r="K5" s="361"/>
      <c r="L5" s="361"/>
      <c r="T5" s="166"/>
      <c r="U5" s="238"/>
      <c r="V5" s="238"/>
      <c r="W5" s="238"/>
      <c r="X5" s="238"/>
      <c r="Y5" s="238"/>
    </row>
    <row r="6" spans="1:25" s="240" customFormat="1" ht="27.75" x14ac:dyDescent="0.4">
      <c r="A6" s="98"/>
      <c r="B6" s="74"/>
      <c r="C6" s="74"/>
      <c r="D6" s="74"/>
      <c r="E6" s="74"/>
      <c r="F6" s="74"/>
      <c r="G6" s="74"/>
      <c r="H6" s="74"/>
      <c r="I6" s="74"/>
      <c r="J6" s="74"/>
      <c r="K6" s="167"/>
      <c r="L6" s="74"/>
      <c r="T6" s="166"/>
      <c r="U6" s="238"/>
      <c r="V6" s="238"/>
      <c r="W6" s="238"/>
      <c r="X6" s="238"/>
      <c r="Y6" s="238"/>
    </row>
    <row r="7" spans="1:25" s="240" customFormat="1" ht="27.75" x14ac:dyDescent="0.4">
      <c r="A7" s="362" t="s">
        <v>9</v>
      </c>
      <c r="B7" s="362"/>
      <c r="C7" s="362"/>
      <c r="D7" s="362"/>
      <c r="E7" s="362"/>
      <c r="F7" s="362"/>
      <c r="G7" s="362"/>
      <c r="H7" s="362"/>
      <c r="I7" s="362"/>
      <c r="J7" s="362"/>
      <c r="K7" s="362"/>
      <c r="L7" s="362"/>
      <c r="T7" s="166"/>
      <c r="U7" s="238"/>
      <c r="V7" s="238"/>
      <c r="W7" s="238"/>
      <c r="X7" s="238"/>
      <c r="Y7" s="238"/>
    </row>
    <row r="8" spans="1:25" s="240" customFormat="1" ht="27.75" x14ac:dyDescent="0.4">
      <c r="A8" s="75"/>
      <c r="B8" s="75"/>
      <c r="C8" s="75"/>
      <c r="D8" s="75"/>
      <c r="E8" s="75"/>
      <c r="F8" s="75"/>
      <c r="G8" s="75"/>
      <c r="H8" s="75"/>
      <c r="I8" s="75"/>
      <c r="J8" s="75"/>
      <c r="K8" s="75"/>
      <c r="L8" s="75"/>
      <c r="T8" s="166"/>
      <c r="U8" s="238"/>
      <c r="V8" s="238"/>
      <c r="W8" s="238"/>
      <c r="X8" s="238"/>
      <c r="Y8" s="238"/>
    </row>
    <row r="9" spans="1:25" s="240" customFormat="1" ht="27.75" x14ac:dyDescent="0.4">
      <c r="A9" s="368" t="str">
        <f>'1. паспорт местоположение'!A9:C9</f>
        <v>АО "Россети Тюмень"</v>
      </c>
      <c r="B9" s="368"/>
      <c r="C9" s="368"/>
      <c r="D9" s="368"/>
      <c r="E9" s="368"/>
      <c r="F9" s="368"/>
      <c r="G9" s="368"/>
      <c r="H9" s="368"/>
      <c r="I9" s="368"/>
      <c r="J9" s="368"/>
      <c r="K9" s="368"/>
      <c r="L9" s="368"/>
      <c r="T9" s="166"/>
      <c r="U9" s="410"/>
      <c r="V9" s="410"/>
      <c r="W9" s="410"/>
      <c r="X9" s="410"/>
      <c r="Y9" s="410"/>
    </row>
    <row r="10" spans="1:25" s="240" customFormat="1" ht="27.75" x14ac:dyDescent="0.4">
      <c r="A10" s="367" t="s">
        <v>8</v>
      </c>
      <c r="B10" s="367"/>
      <c r="C10" s="367"/>
      <c r="D10" s="367"/>
      <c r="E10" s="367"/>
      <c r="F10" s="367"/>
      <c r="G10" s="367"/>
      <c r="H10" s="367"/>
      <c r="I10" s="367"/>
      <c r="J10" s="367"/>
      <c r="K10" s="367"/>
      <c r="L10" s="367"/>
      <c r="T10" s="168"/>
      <c r="U10" s="168"/>
      <c r="W10" s="168"/>
      <c r="X10" s="168"/>
      <c r="Y10" s="169"/>
    </row>
    <row r="11" spans="1:25" s="240" customFormat="1" ht="24.75" customHeight="1" x14ac:dyDescent="0.25">
      <c r="A11" s="75"/>
      <c r="B11" s="75"/>
      <c r="C11" s="75"/>
      <c r="D11" s="75"/>
      <c r="E11" s="75"/>
      <c r="F11" s="75"/>
      <c r="G11" s="75"/>
      <c r="H11" s="75"/>
      <c r="I11" s="75"/>
      <c r="J11" s="75"/>
      <c r="K11" s="75"/>
      <c r="L11" s="75"/>
      <c r="T11" s="241"/>
      <c r="U11" s="241"/>
      <c r="V11" s="242"/>
      <c r="W11" s="241"/>
      <c r="X11" s="241"/>
      <c r="Y11" s="241"/>
    </row>
    <row r="12" spans="1:25" s="240" customFormat="1" ht="18" customHeight="1" x14ac:dyDescent="0.25">
      <c r="A12" s="368" t="str">
        <f>'1. паспорт местоположение'!A12:C12</f>
        <v>M_TP3400.VL.0081</v>
      </c>
      <c r="B12" s="368"/>
      <c r="C12" s="368"/>
      <c r="D12" s="368"/>
      <c r="E12" s="368"/>
      <c r="F12" s="368"/>
      <c r="G12" s="368"/>
      <c r="H12" s="368"/>
      <c r="I12" s="368"/>
      <c r="J12" s="368"/>
      <c r="K12" s="368"/>
      <c r="L12" s="368"/>
      <c r="T12" s="241"/>
      <c r="U12" s="241"/>
      <c r="V12" s="242"/>
      <c r="W12" s="241"/>
      <c r="X12" s="241"/>
      <c r="Y12" s="241"/>
    </row>
    <row r="13" spans="1:25" s="240" customFormat="1" ht="27.75" customHeight="1" x14ac:dyDescent="0.4">
      <c r="A13" s="367" t="s">
        <v>7</v>
      </c>
      <c r="B13" s="367"/>
      <c r="C13" s="367"/>
      <c r="D13" s="367"/>
      <c r="E13" s="367"/>
      <c r="F13" s="367"/>
      <c r="G13" s="367"/>
      <c r="H13" s="367"/>
      <c r="I13" s="367"/>
      <c r="J13" s="367"/>
      <c r="K13" s="367"/>
      <c r="L13" s="367"/>
      <c r="T13" s="170"/>
      <c r="U13" s="412"/>
      <c r="V13" s="412"/>
      <c r="W13" s="412"/>
      <c r="X13" s="170"/>
      <c r="Y13" s="170"/>
    </row>
    <row r="14" spans="1:25" s="240" customFormat="1" ht="27.75" x14ac:dyDescent="0.4">
      <c r="A14" s="76"/>
      <c r="B14" s="76"/>
      <c r="C14" s="76"/>
      <c r="D14" s="76"/>
      <c r="E14" s="76"/>
      <c r="F14" s="76"/>
      <c r="G14" s="76"/>
      <c r="H14" s="76"/>
      <c r="I14" s="76"/>
      <c r="J14" s="76"/>
      <c r="K14" s="76"/>
      <c r="L14" s="76"/>
      <c r="T14" s="166"/>
      <c r="U14" s="166"/>
      <c r="V14" s="166"/>
      <c r="W14" s="166"/>
      <c r="X14" s="166"/>
      <c r="Y14" s="166"/>
    </row>
    <row r="15" spans="1:25" s="240" customFormat="1" ht="20.25" customHeight="1" x14ac:dyDescent="0.4">
      <c r="A15" s="413" t="str">
        <f>'1. паспорт местоположение'!A15:C15</f>
        <v>Реконструкция сети 10 кВ Заводоуковского РЭС Южного ТПО (реконструкция ВЛ 10 кВ 25.2 км., реклоузер 34шт.)</v>
      </c>
      <c r="B15" s="413"/>
      <c r="C15" s="413"/>
      <c r="D15" s="413"/>
      <c r="E15" s="413"/>
      <c r="F15" s="413"/>
      <c r="G15" s="413"/>
      <c r="H15" s="413"/>
      <c r="I15" s="413"/>
      <c r="J15" s="413"/>
      <c r="K15" s="413"/>
      <c r="L15" s="413"/>
      <c r="T15" s="166"/>
      <c r="U15" s="241"/>
      <c r="V15" s="241"/>
      <c r="W15" s="241"/>
      <c r="X15" s="241"/>
      <c r="Y15" s="241"/>
    </row>
    <row r="16" spans="1:25" s="240" customFormat="1" ht="15.75" customHeight="1" x14ac:dyDescent="0.4">
      <c r="A16" s="367" t="s">
        <v>6</v>
      </c>
      <c r="B16" s="367"/>
      <c r="C16" s="367"/>
      <c r="D16" s="367"/>
      <c r="E16" s="367"/>
      <c r="F16" s="367"/>
      <c r="G16" s="367"/>
      <c r="H16" s="367"/>
      <c r="I16" s="367"/>
      <c r="J16" s="367"/>
      <c r="K16" s="367"/>
      <c r="L16" s="367"/>
      <c r="T16" s="171"/>
      <c r="U16" s="410"/>
      <c r="V16" s="410"/>
      <c r="W16" s="410"/>
      <c r="X16" s="166"/>
      <c r="Y16" s="166"/>
    </row>
    <row r="17" spans="1:25" ht="27.75" x14ac:dyDescent="0.4">
      <c r="A17" s="172"/>
      <c r="B17" s="112"/>
      <c r="K17" s="173"/>
      <c r="T17" s="166"/>
      <c r="U17" s="410"/>
      <c r="V17" s="410"/>
      <c r="W17" s="410"/>
      <c r="X17" s="166"/>
      <c r="Y17" s="166"/>
    </row>
    <row r="18" spans="1:25" s="240" customFormat="1" ht="21" customHeight="1" x14ac:dyDescent="0.4">
      <c r="A18" s="413" t="s">
        <v>664</v>
      </c>
      <c r="B18" s="413"/>
      <c r="C18" s="413"/>
      <c r="D18" s="413"/>
      <c r="E18" s="413"/>
      <c r="F18" s="413"/>
      <c r="G18" s="413"/>
      <c r="H18" s="413"/>
      <c r="I18" s="413"/>
      <c r="J18" s="413"/>
      <c r="K18" s="413"/>
      <c r="L18" s="413"/>
      <c r="T18" s="166"/>
      <c r="U18" s="241"/>
      <c r="V18" s="241"/>
      <c r="W18" s="241"/>
      <c r="X18" s="241"/>
      <c r="Y18" s="241"/>
    </row>
    <row r="19" spans="1:25" ht="27.75" x14ac:dyDescent="0.4">
      <c r="D19" s="172"/>
      <c r="U19" s="166"/>
      <c r="V19" s="166"/>
      <c r="W19" s="166" t="s">
        <v>477</v>
      </c>
      <c r="X19" s="166"/>
      <c r="Y19" s="166"/>
    </row>
    <row r="20" spans="1:25" ht="16.5" thickBot="1" x14ac:dyDescent="0.3">
      <c r="A20" s="174" t="s">
        <v>292</v>
      </c>
      <c r="B20" s="174" t="s">
        <v>0</v>
      </c>
      <c r="D20" s="175"/>
      <c r="E20" s="176"/>
      <c r="F20" s="176"/>
      <c r="G20" s="176"/>
      <c r="H20" s="176"/>
    </row>
    <row r="21" spans="1:25" x14ac:dyDescent="0.25">
      <c r="A21" s="177" t="s">
        <v>453</v>
      </c>
      <c r="B21" s="178">
        <f>'6.2. Паспорт фин осв ввод '!D30*1000000</f>
        <v>112152470.00000001</v>
      </c>
    </row>
    <row r="22" spans="1:25" x14ac:dyDescent="0.25">
      <c r="A22" s="179" t="s">
        <v>290</v>
      </c>
      <c r="B22" s="180">
        <v>0</v>
      </c>
    </row>
    <row r="23" spans="1:25" x14ac:dyDescent="0.25">
      <c r="A23" s="179" t="s">
        <v>288</v>
      </c>
      <c r="B23" s="180">
        <v>50</v>
      </c>
      <c r="D23" s="172" t="s">
        <v>291</v>
      </c>
      <c r="E23" s="181"/>
      <c r="F23" s="181"/>
    </row>
    <row r="24" spans="1:25" ht="16.5" thickBot="1" x14ac:dyDescent="0.3">
      <c r="A24" s="182" t="s">
        <v>286</v>
      </c>
      <c r="B24" s="183">
        <v>1</v>
      </c>
      <c r="D24" s="414" t="s">
        <v>289</v>
      </c>
      <c r="E24" s="414"/>
      <c r="F24" s="184">
        <f>SUM(B91:AZ91)</f>
        <v>0</v>
      </c>
      <c r="K24" s="128"/>
      <c r="N24" s="185"/>
    </row>
    <row r="25" spans="1:25" x14ac:dyDescent="0.25">
      <c r="A25" s="177" t="s">
        <v>285</v>
      </c>
      <c r="B25" s="186">
        <f>-C62</f>
        <v>12403.413772484366</v>
      </c>
      <c r="D25" s="414" t="s">
        <v>287</v>
      </c>
      <c r="E25" s="414"/>
      <c r="F25" s="184" t="str">
        <f>IF(SUM(B92:AZ92)=0,"не окупается",SUM(B92:AZ92))</f>
        <v>не окупается</v>
      </c>
      <c r="K25" s="128"/>
    </row>
    <row r="26" spans="1:25" x14ac:dyDescent="0.25">
      <c r="A26" s="179" t="s">
        <v>454</v>
      </c>
      <c r="B26" s="187">
        <v>6</v>
      </c>
      <c r="D26" s="414" t="s">
        <v>455</v>
      </c>
      <c r="E26" s="414"/>
      <c r="F26" s="188">
        <f>AZ89</f>
        <v>-129722777.31973353</v>
      </c>
      <c r="K26" s="128"/>
    </row>
    <row r="27" spans="1:25" x14ac:dyDescent="0.25">
      <c r="A27" s="179" t="s">
        <v>284</v>
      </c>
      <c r="B27" s="187">
        <v>6</v>
      </c>
      <c r="D27" s="414" t="s">
        <v>456</v>
      </c>
      <c r="E27" s="414"/>
      <c r="F27" s="239" t="str">
        <f>IF(F26&gt;0,"да","нет")</f>
        <v>нет</v>
      </c>
      <c r="K27" s="128"/>
    </row>
    <row r="28" spans="1:25" x14ac:dyDescent="0.25">
      <c r="A28" s="179" t="s">
        <v>263</v>
      </c>
      <c r="B28" s="187">
        <f>-C63</f>
        <v>230.2925918644068</v>
      </c>
    </row>
    <row r="29" spans="1:25" x14ac:dyDescent="0.25">
      <c r="A29" s="179" t="s">
        <v>283</v>
      </c>
      <c r="B29" s="187">
        <v>1</v>
      </c>
    </row>
    <row r="30" spans="1:25" x14ac:dyDescent="0.25">
      <c r="A30" s="179" t="s">
        <v>282</v>
      </c>
      <c r="B30" s="187">
        <v>1</v>
      </c>
    </row>
    <row r="31" spans="1:25" x14ac:dyDescent="0.25">
      <c r="A31" s="189" t="s">
        <v>457</v>
      </c>
      <c r="B31" s="190">
        <v>2.1999999999999999E-2</v>
      </c>
    </row>
    <row r="32" spans="1:25" ht="16.5" thickBot="1" x14ac:dyDescent="0.3">
      <c r="A32" s="182" t="s">
        <v>256</v>
      </c>
      <c r="B32" s="191">
        <v>0.2</v>
      </c>
    </row>
    <row r="33" spans="1:52" x14ac:dyDescent="0.25">
      <c r="A33" s="177" t="s">
        <v>458</v>
      </c>
      <c r="B33" s="186">
        <v>0</v>
      </c>
    </row>
    <row r="34" spans="1:52" x14ac:dyDescent="0.25">
      <c r="A34" s="179" t="s">
        <v>281</v>
      </c>
      <c r="B34" s="187"/>
    </row>
    <row r="35" spans="1:52" ht="16.5" thickBot="1" x14ac:dyDescent="0.3">
      <c r="A35" s="189" t="s">
        <v>280</v>
      </c>
      <c r="B35" s="192">
        <v>0</v>
      </c>
    </row>
    <row r="36" spans="1:52" x14ac:dyDescent="0.25">
      <c r="A36" s="193" t="s">
        <v>459</v>
      </c>
      <c r="B36" s="194">
        <v>0</v>
      </c>
    </row>
    <row r="37" spans="1:52" x14ac:dyDescent="0.25">
      <c r="A37" s="195" t="s">
        <v>279</v>
      </c>
      <c r="B37" s="196">
        <v>0</v>
      </c>
    </row>
    <row r="38" spans="1:52" x14ac:dyDescent="0.25">
      <c r="A38" s="195" t="s">
        <v>278</v>
      </c>
      <c r="B38" s="197">
        <v>0</v>
      </c>
    </row>
    <row r="39" spans="1:52" x14ac:dyDescent="0.25">
      <c r="A39" s="195" t="s">
        <v>277</v>
      </c>
      <c r="B39" s="197">
        <v>0</v>
      </c>
      <c r="Z39" s="198"/>
    </row>
    <row r="40" spans="1:52" x14ac:dyDescent="0.25">
      <c r="A40" s="195" t="s">
        <v>276</v>
      </c>
      <c r="B40" s="197">
        <v>0.19500000000000001</v>
      </c>
      <c r="U40" s="199"/>
      <c r="V40" s="199"/>
      <c r="W40" s="199"/>
      <c r="X40" s="199"/>
      <c r="Y40" s="199"/>
      <c r="Z40" s="199"/>
    </row>
    <row r="41" spans="1:52" x14ac:dyDescent="0.25">
      <c r="A41" s="195" t="s">
        <v>275</v>
      </c>
      <c r="B41" s="197">
        <f>1-B39</f>
        <v>1</v>
      </c>
    </row>
    <row r="42" spans="1:52" ht="16.5" thickBot="1" x14ac:dyDescent="0.3">
      <c r="A42" s="200" t="s">
        <v>460</v>
      </c>
      <c r="B42" s="201">
        <f>B41*B40+B39*B38*(1-B32)</f>
        <v>0.19500000000000001</v>
      </c>
    </row>
    <row r="43" spans="1:52" ht="31.5" x14ac:dyDescent="0.25">
      <c r="A43" s="202" t="s">
        <v>274</v>
      </c>
      <c r="B43" s="117" t="s">
        <v>479</v>
      </c>
      <c r="C43" s="203">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4"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4"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2" customFormat="1" ht="16.5" thickBot="1" x14ac:dyDescent="0.3">
      <c r="A46" s="205"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6"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4"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4"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4"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5"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7"/>
      <c r="C58" s="207"/>
      <c r="D58" s="207"/>
      <c r="E58" s="207"/>
      <c r="F58" s="207"/>
      <c r="G58" s="207"/>
      <c r="H58" s="207"/>
      <c r="I58" s="207"/>
      <c r="J58" s="207"/>
      <c r="K58" s="207"/>
      <c r="L58" s="120"/>
      <c r="M58" s="120"/>
      <c r="N58" s="120"/>
      <c r="O58" s="120"/>
      <c r="P58" s="120"/>
      <c r="Q58" s="120"/>
      <c r="R58" s="120"/>
      <c r="S58" s="120"/>
      <c r="T58" s="120"/>
      <c r="U58" s="120"/>
      <c r="V58" s="120"/>
    </row>
    <row r="59" spans="1:52" s="128" customFormat="1" ht="31.5" x14ac:dyDescent="0.25">
      <c r="A59" s="206"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2" customFormat="1" ht="14.25" x14ac:dyDescent="0.25">
      <c r="A60" s="208"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4" t="s">
        <v>265</v>
      </c>
      <c r="B61" s="122">
        <f>SUM(B62:B67)</f>
        <v>0</v>
      </c>
      <c r="C61" s="122">
        <f>SUM(C62:C67)</f>
        <v>-2455314.502964349</v>
      </c>
      <c r="D61" s="122">
        <f t="shared" ref="D61:AZ61" si="6">SUM(D62:D67)</f>
        <v>-2430650.1389419762</v>
      </c>
      <c r="E61" s="122">
        <f t="shared" si="6"/>
        <v>-2405983.7794469255</v>
      </c>
      <c r="F61" s="122">
        <f t="shared" si="6"/>
        <v>-2381317.6354588578</v>
      </c>
      <c r="G61" s="122">
        <f t="shared" si="6"/>
        <v>-2356651.7140935692</v>
      </c>
      <c r="H61" s="122">
        <f t="shared" si="6"/>
        <v>-2331986.0210132021</v>
      </c>
      <c r="I61" s="122">
        <f t="shared" si="6"/>
        <v>-2319723.9772149073</v>
      </c>
      <c r="J61" s="122">
        <f t="shared" si="6"/>
        <v>-2295058.7622190057</v>
      </c>
      <c r="K61" s="122">
        <f t="shared" si="6"/>
        <v>-2270393.7970752269</v>
      </c>
      <c r="L61" s="122">
        <f t="shared" si="6"/>
        <v>-2245729.0892791348</v>
      </c>
      <c r="M61" s="122">
        <f t="shared" si="6"/>
        <v>-2221455.2170588979</v>
      </c>
      <c r="N61" s="122">
        <f t="shared" si="6"/>
        <v>-2196802.764466316</v>
      </c>
      <c r="O61" s="122">
        <f t="shared" si="6"/>
        <v>-2184554.358370441</v>
      </c>
      <c r="P61" s="122">
        <f t="shared" si="6"/>
        <v>-2159903.1902080304</v>
      </c>
      <c r="Q61" s="122">
        <f t="shared" si="6"/>
        <v>-2135252.6933027478</v>
      </c>
      <c r="R61" s="122">
        <f t="shared" si="6"/>
        <v>-2110602.8877923065</v>
      </c>
      <c r="S61" s="122">
        <f t="shared" si="6"/>
        <v>-2085953.7944185524</v>
      </c>
      <c r="T61" s="122">
        <f t="shared" si="6"/>
        <v>-2061305.4345455852</v>
      </c>
      <c r="U61" s="122">
        <f t="shared" si="6"/>
        <v>-2049061.2439509137</v>
      </c>
      <c r="V61" s="122">
        <f t="shared" si="6"/>
        <v>-2024414.4177547432</v>
      </c>
      <c r="W61" s="122">
        <f t="shared" si="6"/>
        <v>-2000660.7130491727</v>
      </c>
      <c r="X61" s="122">
        <f t="shared" si="6"/>
        <v>-1976042.2835299496</v>
      </c>
      <c r="Y61" s="122">
        <f t="shared" si="6"/>
        <v>-1951425.5074271499</v>
      </c>
      <c r="Z61" s="122">
        <f t="shared" si="6"/>
        <v>-1926810.4343432663</v>
      </c>
      <c r="AA61" s="122">
        <f t="shared" si="6"/>
        <v>-1902197.1153688664</v>
      </c>
      <c r="AB61" s="122">
        <f t="shared" si="6"/>
        <v>-1877585.6031272341</v>
      </c>
      <c r="AC61" s="122">
        <f t="shared" si="6"/>
        <v>-1852975.951820353</v>
      </c>
      <c r="AD61" s="122">
        <f t="shared" si="6"/>
        <v>-1828368.2172762656</v>
      </c>
      <c r="AE61" s="122">
        <f t="shared" si="6"/>
        <v>-1803762.4569978556</v>
      </c>
      <c r="AF61" s="122">
        <f t="shared" si="6"/>
        <v>-1779158.7302130931</v>
      </c>
      <c r="AG61" s="122">
        <f t="shared" si="6"/>
        <v>-1754557.0979267876</v>
      </c>
      <c r="AH61" s="122">
        <f t="shared" si="6"/>
        <v>-1729957.6229738931</v>
      </c>
      <c r="AI61" s="122">
        <f t="shared" si="6"/>
        <v>-1705360.3700744116</v>
      </c>
      <c r="AJ61" s="122">
        <f t="shared" si="6"/>
        <v>-1680765.4058899458</v>
      </c>
      <c r="AK61" s="122">
        <f t="shared" si="6"/>
        <v>-1656172.799081946</v>
      </c>
      <c r="AL61" s="122">
        <f t="shared" si="6"/>
        <v>-1631582.6203717061</v>
      </c>
      <c r="AM61" s="122">
        <f t="shared" si="6"/>
        <v>-1606994.942602159</v>
      </c>
      <c r="AN61" s="122">
        <f t="shared" si="6"/>
        <v>-1582409.8408015256</v>
      </c>
      <c r="AO61" s="122">
        <f t="shared" si="6"/>
        <v>-1557827.3922488731</v>
      </c>
      <c r="AP61" s="122">
        <f t="shared" si="6"/>
        <v>-1533247.6765416411</v>
      </c>
      <c r="AQ61" s="122">
        <f t="shared" si="6"/>
        <v>-1508670.7756651922</v>
      </c>
      <c r="AR61" s="122">
        <f t="shared" si="6"/>
        <v>-1484096.7740644501</v>
      </c>
      <c r="AS61" s="122">
        <f t="shared" si="6"/>
        <v>-1459525.7587176852</v>
      </c>
      <c r="AT61" s="122">
        <f t="shared" si="6"/>
        <v>-1434957.8192125177</v>
      </c>
      <c r="AU61" s="122">
        <f t="shared" si="6"/>
        <v>-1410393.0478241949</v>
      </c>
      <c r="AV61" s="122">
        <f t="shared" si="6"/>
        <v>-1385831.5395962226</v>
      </c>
      <c r="AW61" s="122">
        <f t="shared" si="6"/>
        <v>-1361273.3924234111</v>
      </c>
      <c r="AX61" s="122">
        <f t="shared" si="6"/>
        <v>-1336718.7071374152</v>
      </c>
      <c r="AY61" s="122">
        <f t="shared" si="6"/>
        <v>-1312167.5875948395</v>
      </c>
      <c r="AZ61" s="122">
        <f t="shared" si="6"/>
        <v>-1287620.1407679867</v>
      </c>
    </row>
    <row r="62" spans="1:52" x14ac:dyDescent="0.25">
      <c r="A62" s="209"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9"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9"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9"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9"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9" t="s">
        <v>262</v>
      </c>
      <c r="B67" s="122"/>
      <c r="C67" s="122">
        <f>-(($B$21+$B$22)*$B$24+($B$21+$B$22)*$B$24+SUM($B$69:C69))/2*$B31</f>
        <v>-2442680.7966</v>
      </c>
      <c r="D67" s="122">
        <f>-(($B$21+$B$22)*$B$24+($B$21+$B$22)*$B$24+SUM($B$69:D69))/2*$B31</f>
        <v>-2418007.2532000002</v>
      </c>
      <c r="E67" s="122">
        <f>-(($B$21+$B$22)*$B$24+($B$21+$B$22)*$B$24+SUM($B$69:E69))/2*$B31</f>
        <v>-2393333.7098000003</v>
      </c>
      <c r="F67" s="122">
        <f>-(($B$21+$B$22)*$B$24+($B$21+$B$22)*$B$24+SUM($B$69:F69))/2*$B31</f>
        <v>-2368660.1664000005</v>
      </c>
      <c r="G67" s="122">
        <f>-(($B$21+$B$22)*$B$24+($B$21+$B$22)*$B$24+SUM($B$69:G69))/2*$B31</f>
        <v>-2343986.6230000001</v>
      </c>
      <c r="H67" s="122">
        <f>-(($B$21+$B$22)*$B$24+($B$21+$B$22)*$B$24+SUM($B$69:H69))/2*$B31</f>
        <v>-2319313.0796000003</v>
      </c>
      <c r="I67" s="122">
        <f>-(($B$21+$B$22)*$B$24+($B$21+$B$22)*$B$24+SUM($B$69:I69))/2*$B31</f>
        <v>-2294639.5362</v>
      </c>
      <c r="J67" s="122">
        <f>-(($B$21+$B$22)*$B$24+($B$21+$B$22)*$B$24+SUM($B$69:J69))/2*$B31</f>
        <v>-2269965.9928000001</v>
      </c>
      <c r="K67" s="122">
        <f>-(($B$21+$B$22)*$B$24+($B$21+$B$22)*$B$24+SUM($B$69:K69))/2*$B31</f>
        <v>-2245292.4494000003</v>
      </c>
      <c r="L67" s="122">
        <f>-(($B$21+$B$22)*$B$24+($B$21+$B$22)*$B$24+SUM($B$69:L69))/2*$B31</f>
        <v>-2220618.9060000004</v>
      </c>
      <c r="M67" s="122">
        <f>-(($B$21+$B$22)*$B$24+($B$21+$B$22)*$B$24+SUM($B$69:M69))/2*$B31</f>
        <v>-2195945.3626000001</v>
      </c>
      <c r="N67" s="122">
        <f>-(($B$21+$B$22)*$B$24+($B$21+$B$22)*$B$24+SUM($B$69:N69))/2*$B31</f>
        <v>-2171271.8192000003</v>
      </c>
      <c r="O67" s="122">
        <f>-(($B$21+$B$22)*$B$24+($B$21+$B$22)*$B$24+SUM($B$69:O69))/2*$B31</f>
        <v>-2146598.2758000004</v>
      </c>
      <c r="P67" s="122">
        <f>-(($B$21+$B$22)*$B$24+($B$21+$B$22)*$B$24+SUM($B$69:P69))/2*$B31</f>
        <v>-2121924.7324000001</v>
      </c>
      <c r="Q67" s="122">
        <f>-(($B$21+$B$22)*$B$24+($B$21+$B$22)*$B$24+SUM($B$69:Q69))/2*$B31</f>
        <v>-2097251.1890000002</v>
      </c>
      <c r="R67" s="122">
        <f>-(($B$21+$B$22)*$B$24+($B$21+$B$22)*$B$24+SUM($B$69:R69))/2*$B31</f>
        <v>-2072577.6456000002</v>
      </c>
      <c r="S67" s="122">
        <f>-(($B$21+$B$22)*$B$24+($B$21+$B$22)*$B$24+SUM($B$69:S69))/2*$B31</f>
        <v>-2047904.1022000003</v>
      </c>
      <c r="T67" s="122">
        <f>-(($B$21+$B$22)*$B$24+($B$21+$B$22)*$B$24+SUM($B$69:T69))/2*$B31</f>
        <v>-2023230.5588000002</v>
      </c>
      <c r="U67" s="122">
        <f>-(($B$21+$B$22)*$B$24+($B$21+$B$22)*$B$24+SUM($B$69:U69))/2*$B31</f>
        <v>-1998557.0154000004</v>
      </c>
      <c r="V67" s="122">
        <f>-(($B$21+$B$22)*$B$24+($B$21+$B$22)*$B$24+SUM($B$69:V69))/2*$B31</f>
        <v>-1973883.4720000005</v>
      </c>
      <c r="W67" s="122">
        <f>-(($B$21+$B$22)*$B$24+($B$21+$B$22)*$B$24+SUM($B$69:W69))/2*$B31</f>
        <v>-1949209.9286000005</v>
      </c>
      <c r="X67" s="122">
        <f>-(($B$21+$B$22)*$B$24+($B$21+$B$22)*$B$24+SUM($B$69:X69))/2*$B31</f>
        <v>-1924536.3852000004</v>
      </c>
      <c r="Y67" s="122">
        <f>-(($B$21+$B$22)*$B$24+($B$21+$B$22)*$B$24+SUM($B$69:Y69))/2*$B31</f>
        <v>-1899862.8418000003</v>
      </c>
      <c r="Z67" s="122">
        <f>-(($B$21+$B$22)*$B$24+($B$21+$B$22)*$B$24+SUM($B$69:Z69))/2*$B31</f>
        <v>-1875189.2984000002</v>
      </c>
      <c r="AA67" s="122">
        <f>-(($B$21+$B$22)*$B$24+($B$21+$B$22)*$B$24+SUM($B$69:AA69))/2*$B31</f>
        <v>-1850515.7550000006</v>
      </c>
      <c r="AB67" s="122">
        <f>-(($B$21+$B$22)*$B$24+($B$21+$B$22)*$B$24+SUM($B$69:AB69))/2*$B31</f>
        <v>-1825842.2116000005</v>
      </c>
      <c r="AC67" s="122">
        <f>-(($B$21+$B$22)*$B$24+($B$21+$B$22)*$B$24+SUM($B$69:AC69))/2*$B31</f>
        <v>-1801168.6682000004</v>
      </c>
      <c r="AD67" s="122">
        <f>-(($B$21+$B$22)*$B$24+($B$21+$B$22)*$B$24+SUM($B$69:AD69))/2*$B31</f>
        <v>-1776495.1248000006</v>
      </c>
      <c r="AE67" s="122">
        <f>-(($B$21+$B$22)*$B$24+($B$21+$B$22)*$B$24+SUM($B$69:AE69))/2*$B31</f>
        <v>-1751821.5814000007</v>
      </c>
      <c r="AF67" s="122">
        <f>-(($B$21+$B$22)*$B$24+($B$21+$B$22)*$B$24+SUM($B$69:AF69))/2*$B31</f>
        <v>-1727148.0380000006</v>
      </c>
      <c r="AG67" s="122">
        <f>-(($B$21+$B$22)*$B$24+($B$21+$B$22)*$B$24+SUM($B$69:AG69))/2*$B31</f>
        <v>-1702474.4946000006</v>
      </c>
      <c r="AH67" s="122">
        <f>-(($B$21+$B$22)*$B$24+($B$21+$B$22)*$B$24+SUM($B$69:AH69))/2*$B31</f>
        <v>-1677800.9512000005</v>
      </c>
      <c r="AI67" s="122">
        <f>-(($B$21+$B$22)*$B$24+($B$21+$B$22)*$B$24+SUM($B$69:AI69))/2*$B31</f>
        <v>-1653127.4078000004</v>
      </c>
      <c r="AJ67" s="122">
        <f>-(($B$21+$B$22)*$B$24+($B$21+$B$22)*$B$24+SUM($B$69:AJ69))/2*$B31</f>
        <v>-1628453.8644000003</v>
      </c>
      <c r="AK67" s="122">
        <f>-(($B$21+$B$22)*$B$24+($B$21+$B$22)*$B$24+SUM($B$69:AK69))/2*$B31</f>
        <v>-1603780.3210000002</v>
      </c>
      <c r="AL67" s="122">
        <f>-(($B$21+$B$22)*$B$24+($B$21+$B$22)*$B$24+SUM($B$69:AL69))/2*$B31</f>
        <v>-1579106.7776000001</v>
      </c>
      <c r="AM67" s="122">
        <f>-(($B$21+$B$22)*$B$24+($B$21+$B$22)*$B$24+SUM($B$69:AM69))/2*$B31</f>
        <v>-1554433.2342000001</v>
      </c>
      <c r="AN67" s="122">
        <f>-(($B$21+$B$22)*$B$24+($B$21+$B$22)*$B$24+SUM($B$69:AN69))/2*$B31</f>
        <v>-1529759.6908</v>
      </c>
      <c r="AO67" s="122">
        <f>-(($B$21+$B$22)*$B$24+($B$21+$B$22)*$B$24+SUM($B$69:AO69))/2*$B31</f>
        <v>-1505086.1473999999</v>
      </c>
      <c r="AP67" s="122">
        <f>-(($B$21+$B$22)*$B$24+($B$21+$B$22)*$B$24+SUM($B$69:AP69))/2*$B31</f>
        <v>-1480412.6039999998</v>
      </c>
      <c r="AQ67" s="122">
        <f>-(($B$21+$B$22)*$B$24+($B$21+$B$22)*$B$24+SUM($B$69:AQ69))/2*$B31</f>
        <v>-1455739.0605999997</v>
      </c>
      <c r="AR67" s="122">
        <f>-(($B$21+$B$22)*$B$24+($B$21+$B$22)*$B$24+SUM($B$69:AR69))/2*$B31</f>
        <v>-1431065.5171999999</v>
      </c>
      <c r="AS67" s="122">
        <f>-(($B$21+$B$22)*$B$24+($B$21+$B$22)*$B$24+SUM($B$69:AS69))/2*$B31</f>
        <v>-1406391.9737999998</v>
      </c>
      <c r="AT67" s="122">
        <f>-(($B$21+$B$22)*$B$24+($B$21+$B$22)*$B$24+SUM($B$69:AT69))/2*$B31</f>
        <v>-1381718.4303999997</v>
      </c>
      <c r="AU67" s="122">
        <f>-(($B$21+$B$22)*$B$24+($B$21+$B$22)*$B$24+SUM($B$69:AU69))/2*$B31</f>
        <v>-1357044.8869999996</v>
      </c>
      <c r="AV67" s="122">
        <f>-(($B$21+$B$22)*$B$24+($B$21+$B$22)*$B$24+SUM($B$69:AV69))/2*$B31</f>
        <v>-1332371.3435999996</v>
      </c>
      <c r="AW67" s="122">
        <f>-(($B$21+$B$22)*$B$24+($B$21+$B$22)*$B$24+SUM($B$69:AW69))/2*$B31</f>
        <v>-1307697.8001999995</v>
      </c>
      <c r="AX67" s="122">
        <f>-(($B$21+$B$22)*$B$24+($B$21+$B$22)*$B$24+SUM($B$69:AX69))/2*$B31</f>
        <v>-1283024.2567999994</v>
      </c>
      <c r="AY67" s="122">
        <f>-(($B$21+$B$22)*$B$24+($B$21+$B$22)*$B$24+SUM($B$69:AY69))/2*$B31</f>
        <v>-1258350.7133999993</v>
      </c>
      <c r="AZ67" s="122">
        <f>-(($B$21+$B$22)*$B$24+($B$21+$B$22)*$B$24+SUM($B$69:AZ69))/2*$B31</f>
        <v>-1233677.1699999992</v>
      </c>
    </row>
    <row r="68" spans="1:52" s="172" customFormat="1" ht="14.25" x14ac:dyDescent="0.25">
      <c r="A68" s="210" t="s">
        <v>466</v>
      </c>
      <c r="B68" s="121">
        <f t="shared" ref="B68:AZ68" si="10">B60+B61</f>
        <v>0</v>
      </c>
      <c r="C68" s="121">
        <f t="shared" si="10"/>
        <v>-1446863.2431901116</v>
      </c>
      <c r="D68" s="121">
        <f t="shared" si="10"/>
        <v>-1382002.3845385865</v>
      </c>
      <c r="E68" s="121">
        <f t="shared" si="10"/>
        <v>-1325877.7052711968</v>
      </c>
      <c r="F68" s="121">
        <f t="shared" si="10"/>
        <v>-1268809.5364320104</v>
      </c>
      <c r="G68" s="121">
        <f t="shared" si="10"/>
        <v>-1210766.7250634674</v>
      </c>
      <c r="H68" s="121">
        <f t="shared" si="10"/>
        <v>-1151724.4823121973</v>
      </c>
      <c r="I68" s="121">
        <f t="shared" si="10"/>
        <v>-1104054.5923528722</v>
      </c>
      <c r="J68" s="121">
        <f t="shared" si="10"/>
        <v>-1042919.2958111092</v>
      </c>
      <c r="K68" s="121">
        <f t="shared" si="10"/>
        <v>-980690.1466750938</v>
      </c>
      <c r="L68" s="121">
        <f t="shared" si="10"/>
        <v>-917334.32936699758</v>
      </c>
      <c r="M68" s="121">
        <f t="shared" si="10"/>
        <v>-169319.65529928892</v>
      </c>
      <c r="N68" s="121">
        <f t="shared" si="10"/>
        <v>-83103.135853918735</v>
      </c>
      <c r="O68" s="121">
        <f t="shared" si="10"/>
        <v>-7443.7408996718004</v>
      </c>
      <c r="P68" s="121">
        <f t="shared" si="10"/>
        <v>82520.745786862448</v>
      </c>
      <c r="Q68" s="121">
        <f t="shared" si="10"/>
        <v>174443.96077199141</v>
      </c>
      <c r="R68" s="121">
        <f t="shared" si="10"/>
        <v>268384.66590467514</v>
      </c>
      <c r="S68" s="121">
        <f t="shared" si="10"/>
        <v>364403.38588933833</v>
      </c>
      <c r="T68" s="121">
        <f t="shared" si="10"/>
        <v>462562.46117154253</v>
      </c>
      <c r="U68" s="121">
        <f t="shared" si="10"/>
        <v>550522.68863772834</v>
      </c>
      <c r="V68" s="121">
        <f t="shared" si="10"/>
        <v>653157.03281155787</v>
      </c>
      <c r="W68" s="121">
        <f t="shared" si="10"/>
        <v>1216152.7949709713</v>
      </c>
      <c r="X68" s="121">
        <f t="shared" si="10"/>
        <v>1337275.6297307985</v>
      </c>
      <c r="Y68" s="121">
        <f t="shared" si="10"/>
        <v>1461291.9432314201</v>
      </c>
      <c r="Z68" s="121">
        <f t="shared" si="10"/>
        <v>1588288.5398350614</v>
      </c>
      <c r="AA68" s="121">
        <f t="shared" si="10"/>
        <v>1718354.8280348117</v>
      </c>
      <c r="AB68" s="121">
        <f t="shared" si="10"/>
        <v>1851582.8985785539</v>
      </c>
      <c r="AC68" s="121">
        <f t="shared" si="10"/>
        <v>1988067.6049366095</v>
      </c>
      <c r="AD68" s="121">
        <f t="shared" si="10"/>
        <v>2127906.646183406</v>
      </c>
      <c r="AE68" s="121">
        <f t="shared" si="10"/>
        <v>2271200.6523656067</v>
      </c>
      <c r="AF68" s="121">
        <f t="shared" si="10"/>
        <v>2418053.2724312735</v>
      </c>
      <c r="AG68" s="121">
        <f t="shared" si="10"/>
        <v>2568571.2647969103</v>
      </c>
      <c r="AH68" s="121">
        <f t="shared" si="10"/>
        <v>2722864.5906315157</v>
      </c>
      <c r="AI68" s="121">
        <f t="shared" si="10"/>
        <v>2881046.5099391593</v>
      </c>
      <c r="AJ68" s="121">
        <f t="shared" si="10"/>
        <v>3043233.6805240316</v>
      </c>
      <c r="AK68" s="121">
        <f t="shared" si="10"/>
        <v>3209546.2599244518</v>
      </c>
      <c r="AL68" s="121">
        <f t="shared" si="10"/>
        <v>3380108.0104048839</v>
      </c>
      <c r="AM68" s="121">
        <f t="shared" si="10"/>
        <v>3555046.4070977285</v>
      </c>
      <c r="AN68" s="121">
        <f t="shared" si="10"/>
        <v>3734492.7493893579</v>
      </c>
      <c r="AO68" s="121">
        <f t="shared" si="10"/>
        <v>3918582.2756477376</v>
      </c>
      <c r="AP68" s="121">
        <f t="shared" si="10"/>
        <v>4107454.2813918665</v>
      </c>
      <c r="AQ68" s="121">
        <f t="shared" si="10"/>
        <v>4301252.2410063231</v>
      </c>
      <c r="AR68" s="121">
        <f t="shared" si="10"/>
        <v>4500123.9331072103</v>
      </c>
      <c r="AS68" s="121">
        <f t="shared" si="10"/>
        <v>4704221.5696691247</v>
      </c>
      <c r="AT68" s="121">
        <f t="shared" si="10"/>
        <v>4913701.9290258968</v>
      </c>
      <c r="AU68" s="121">
        <f t="shared" si="10"/>
        <v>5128726.4928613724</v>
      </c>
      <c r="AV68" s="121">
        <f t="shared" si="10"/>
        <v>5349461.58730991</v>
      </c>
      <c r="AW68" s="121">
        <f t="shared" si="10"/>
        <v>5576078.5282899067</v>
      </c>
      <c r="AX68" s="121">
        <f t="shared" si="10"/>
        <v>5808753.7711973023</v>
      </c>
      <c r="AY68" s="121">
        <f t="shared" si="10"/>
        <v>6047669.0650899177</v>
      </c>
      <c r="AZ68" s="121">
        <f t="shared" si="10"/>
        <v>6293011.6114973156</v>
      </c>
    </row>
    <row r="69" spans="1:52" x14ac:dyDescent="0.25">
      <c r="A69" s="209" t="s">
        <v>258</v>
      </c>
      <c r="B69" s="122">
        <v>0</v>
      </c>
      <c r="C69" s="122">
        <f>IF($B$21-ABS(SUM($B$69:B69))&gt;0,-$B$21/$B$23,0)</f>
        <v>-2243049.4000000004</v>
      </c>
      <c r="D69" s="122">
        <f>IF($B$21-ABS(SUM($B$69:C69))&gt;0,-$B$21/$B$23,0)</f>
        <v>-2243049.4000000004</v>
      </c>
      <c r="E69" s="122">
        <f>IF($B$21-ABS(SUM($B$69:D69))&gt;0,-$B$21/$B$23,0)</f>
        <v>-2243049.4000000004</v>
      </c>
      <c r="F69" s="122">
        <f>IF($B$21-ABS(SUM($B$69:E69))&gt;0,-$B$21/$B$23,0)</f>
        <v>-2243049.4000000004</v>
      </c>
      <c r="G69" s="122">
        <f>IF($B$21-ABS(SUM($B$69:F69))&gt;0,-$B$21/$B$23,0)</f>
        <v>-2243049.4000000004</v>
      </c>
      <c r="H69" s="122">
        <f>IF($B$21-ABS(SUM($B$69:G69))&gt;0,-$B$21/$B$23,0)</f>
        <v>-2243049.4000000004</v>
      </c>
      <c r="I69" s="122">
        <f>IF($B$21-ABS(SUM($B$69:H69))&gt;0,-$B$21/$B$23,0)</f>
        <v>-2243049.4000000004</v>
      </c>
      <c r="J69" s="122">
        <f>IF($B$21-ABS(SUM($B$69:I69))&gt;0,-$B$21/$B$23,0)</f>
        <v>-2243049.4000000004</v>
      </c>
      <c r="K69" s="122">
        <f>IF($B$21-ABS(SUM($B$69:J69))&gt;0,-$B$21/$B$23,0)</f>
        <v>-2243049.4000000004</v>
      </c>
      <c r="L69" s="122">
        <f>IF($B$21-ABS(SUM($B$69:K69))&gt;0,-$B$21/$B$23,0)</f>
        <v>-2243049.4000000004</v>
      </c>
      <c r="M69" s="122">
        <f>IF($B$21-ABS(SUM($B$69:L69))&gt;0,-$B$21/$B$23,0)</f>
        <v>-2243049.4000000004</v>
      </c>
      <c r="N69" s="122">
        <f>IF($B$21-ABS(SUM($B$69:M69))&gt;0,-$B$21/$B$23,0)</f>
        <v>-2243049.4000000004</v>
      </c>
      <c r="O69" s="122">
        <f>IF($B$21-ABS(SUM($B$69:N69))&gt;0,-$B$21/$B$23,0)</f>
        <v>-2243049.4000000004</v>
      </c>
      <c r="P69" s="122">
        <f>IF($B$21-ABS(SUM($B$69:O69))&gt;0,-$B$21/$B$23,0)</f>
        <v>-2243049.4000000004</v>
      </c>
      <c r="Q69" s="122">
        <f>IF($B$21-ABS(SUM($B$69:P69))&gt;0,-$B$21/$B$23,0)</f>
        <v>-2243049.4000000004</v>
      </c>
      <c r="R69" s="122">
        <f>IF($B$21-ABS(SUM($B$69:Q69))&gt;0,-$B$21/$B$23,0)</f>
        <v>-2243049.4000000004</v>
      </c>
      <c r="S69" s="122">
        <f>IF($B$21-ABS(SUM($B$69:R69))&gt;0,-$B$21/$B$23,0)</f>
        <v>-2243049.4000000004</v>
      </c>
      <c r="T69" s="122">
        <f>IF($B$21-ABS(SUM($B$69:S69))&gt;0,-$B$21/$B$23,0)</f>
        <v>-2243049.4000000004</v>
      </c>
      <c r="U69" s="122">
        <f>IF($B$21-ABS(SUM($B$69:T69))&gt;0,-$B$21/$B$23,0)</f>
        <v>-2243049.4000000004</v>
      </c>
      <c r="V69" s="122">
        <f>IF($B$21-ABS(SUM($B$69:U69))&gt;0,-$B$21/$B$23,0)</f>
        <v>-2243049.4000000004</v>
      </c>
      <c r="W69" s="122">
        <f>IF($B$21-ABS(SUM($B$69:V69))&gt;0,-$B$21/$B$23,0)</f>
        <v>-2243049.4000000004</v>
      </c>
      <c r="X69" s="122">
        <f>IF($B$21-ABS(SUM($B$69:W69))&gt;0,-$B$21/$B$23,0)</f>
        <v>-2243049.4000000004</v>
      </c>
      <c r="Y69" s="122">
        <f>IF($B$21-ABS(SUM($B$69:X69))&gt;0,-$B$21/$B$23,0)</f>
        <v>-2243049.4000000004</v>
      </c>
      <c r="Z69" s="122">
        <f>IF($B$21-ABS(SUM($B$69:Y69))&gt;0,-$B$21/$B$23,0)</f>
        <v>-2243049.4000000004</v>
      </c>
      <c r="AA69" s="122">
        <f>IF($B$21-ABS(SUM($B$69:Z69))&gt;0,-$B$21/$B$23,0)</f>
        <v>-2243049.4000000004</v>
      </c>
      <c r="AB69" s="122">
        <f>IF($B$21-ABS(SUM($B$69:AA69))&gt;0,-$B$21/$B$23,0)</f>
        <v>-2243049.4000000004</v>
      </c>
      <c r="AC69" s="122">
        <f>IF($B$21-ABS(SUM($B$69:AB69))&gt;0,-$B$21/$B$23,0)</f>
        <v>-2243049.4000000004</v>
      </c>
      <c r="AD69" s="122">
        <f>IF($B$21-ABS(SUM($B$69:AC69))&gt;0,-$B$21/$B$23,0)</f>
        <v>-2243049.4000000004</v>
      </c>
      <c r="AE69" s="122">
        <f>IF($B$21-ABS(SUM($B$69:AD69))&gt;0,-$B$21/$B$23,0)</f>
        <v>-2243049.4000000004</v>
      </c>
      <c r="AF69" s="122">
        <f>IF($B$21-ABS(SUM($B$69:AE69))&gt;0,-$B$21/$B$23,0)</f>
        <v>-2243049.4000000004</v>
      </c>
      <c r="AG69" s="122">
        <f>IF($B$21-ABS(SUM($B$69:AF69))&gt;0,-$B$21/$B$23,0)</f>
        <v>-2243049.4000000004</v>
      </c>
      <c r="AH69" s="122">
        <f>IF($B$21-ABS(SUM($B$69:AG69))&gt;0,-$B$21/$B$23,0)</f>
        <v>-2243049.4000000004</v>
      </c>
      <c r="AI69" s="122">
        <f>IF($B$21-ABS(SUM($B$69:AH69))&gt;0,-$B$21/$B$23,0)</f>
        <v>-2243049.4000000004</v>
      </c>
      <c r="AJ69" s="122">
        <f>IF($B$21-ABS(SUM($B$69:AI69))&gt;0,-$B$21/$B$23,0)</f>
        <v>-2243049.4000000004</v>
      </c>
      <c r="AK69" s="122">
        <f>IF($B$21-ABS(SUM($B$69:AJ69))&gt;0,-$B$21/$B$23,0)</f>
        <v>-2243049.4000000004</v>
      </c>
      <c r="AL69" s="122">
        <f>IF($B$21-ABS(SUM($B$69:AK69))&gt;0,-$B$21/$B$23,0)</f>
        <v>-2243049.4000000004</v>
      </c>
      <c r="AM69" s="122">
        <f>IF($B$21-ABS(SUM($B$69:AL69))&gt;0,-$B$21/$B$23,0)</f>
        <v>-2243049.4000000004</v>
      </c>
      <c r="AN69" s="122">
        <f>IF($B$21-ABS(SUM($B$69:AM69))&gt;0,-$B$21/$B$23,0)</f>
        <v>-2243049.4000000004</v>
      </c>
      <c r="AO69" s="122">
        <f>IF($B$21-ABS(SUM($B$69:AN69))&gt;0,-$B$21/$B$23,0)</f>
        <v>-2243049.4000000004</v>
      </c>
      <c r="AP69" s="122">
        <f>IF($B$21-ABS(SUM($B$69:AO69))&gt;0,-$B$21/$B$23,0)</f>
        <v>-2243049.4000000004</v>
      </c>
      <c r="AQ69" s="122">
        <f>IF($B$21-ABS(SUM($B$69:AP69))&gt;0,-$B$21/$B$23,0)</f>
        <v>-2243049.4000000004</v>
      </c>
      <c r="AR69" s="122">
        <f>IF($B$21-ABS(SUM($B$69:AQ69))&gt;0,-$B$21/$B$23,0)</f>
        <v>-2243049.4000000004</v>
      </c>
      <c r="AS69" s="122">
        <f>IF($B$21-ABS(SUM($B$69:AR69))&gt;0,-$B$21/$B$23,0)</f>
        <v>-2243049.4000000004</v>
      </c>
      <c r="AT69" s="122">
        <f>IF($B$21-ABS(SUM($B$69:AS69))&gt;0,-$B$21/$B$23,0)</f>
        <v>-2243049.4000000004</v>
      </c>
      <c r="AU69" s="122">
        <f>IF($B$21-ABS(SUM($B$69:AT69))&gt;0,-$B$21/$B$23,0)</f>
        <v>-2243049.4000000004</v>
      </c>
      <c r="AV69" s="122">
        <f>IF($B$21-ABS(SUM($B$69:AU69))&gt;0,-$B$21/$B$23,0)</f>
        <v>-2243049.4000000004</v>
      </c>
      <c r="AW69" s="122">
        <f>IF($B$21-ABS(SUM($B$69:AV69))&gt;0,-$B$21/$B$23,0)</f>
        <v>-2243049.4000000004</v>
      </c>
      <c r="AX69" s="122">
        <f>IF($B$21-ABS(SUM($B$69:AW69))&gt;0,-$B$21/$B$23,0)</f>
        <v>-2243049.4000000004</v>
      </c>
      <c r="AY69" s="122">
        <f>IF($B$21-ABS(SUM($B$69:AX69))&gt;0,-$B$21/$B$23,0)</f>
        <v>-2243049.4000000004</v>
      </c>
      <c r="AZ69" s="122">
        <f>IF($B$21-ABS(SUM($B$69:AY69))&gt;0,-$B$21/$B$23,0)</f>
        <v>-2243049.4000000004</v>
      </c>
    </row>
    <row r="70" spans="1:52" s="172" customFormat="1" ht="14.25" x14ac:dyDescent="0.25">
      <c r="A70" s="210" t="s">
        <v>467</v>
      </c>
      <c r="B70" s="121">
        <f t="shared" ref="B70:AZ70" si="11">B68+B69</f>
        <v>0</v>
      </c>
      <c r="C70" s="121">
        <f t="shared" si="11"/>
        <v>-3689912.643190112</v>
      </c>
      <c r="D70" s="121">
        <f t="shared" si="11"/>
        <v>-3625051.7845385866</v>
      </c>
      <c r="E70" s="121">
        <f t="shared" si="11"/>
        <v>-3568927.1052711969</v>
      </c>
      <c r="F70" s="121">
        <f t="shared" si="11"/>
        <v>-3511858.9364320105</v>
      </c>
      <c r="G70" s="121">
        <f t="shared" si="11"/>
        <v>-3453816.1250634678</v>
      </c>
      <c r="H70" s="121">
        <f t="shared" si="11"/>
        <v>-3394773.8823121977</v>
      </c>
      <c r="I70" s="121">
        <f t="shared" si="11"/>
        <v>-3347103.9923528726</v>
      </c>
      <c r="J70" s="121">
        <f t="shared" si="11"/>
        <v>-3285968.6958111096</v>
      </c>
      <c r="K70" s="121">
        <f t="shared" si="11"/>
        <v>-3223739.5466750944</v>
      </c>
      <c r="L70" s="121">
        <f t="shared" si="11"/>
        <v>-3160383.7293669982</v>
      </c>
      <c r="M70" s="121">
        <f t="shared" si="11"/>
        <v>-2412369.0552992895</v>
      </c>
      <c r="N70" s="121">
        <f t="shared" si="11"/>
        <v>-2326152.5358539191</v>
      </c>
      <c r="O70" s="121">
        <f t="shared" si="11"/>
        <v>-2250493.1408996722</v>
      </c>
      <c r="P70" s="121">
        <f t="shared" si="11"/>
        <v>-2160528.6542131379</v>
      </c>
      <c r="Q70" s="121">
        <f t="shared" si="11"/>
        <v>-2068605.439228009</v>
      </c>
      <c r="R70" s="121">
        <f t="shared" si="11"/>
        <v>-1974664.7340953252</v>
      </c>
      <c r="S70" s="121">
        <f t="shared" si="11"/>
        <v>-1878646.014110662</v>
      </c>
      <c r="T70" s="121">
        <f t="shared" si="11"/>
        <v>-1780486.9388284578</v>
      </c>
      <c r="U70" s="121">
        <f t="shared" si="11"/>
        <v>-1692526.711362272</v>
      </c>
      <c r="V70" s="121">
        <f t="shared" si="11"/>
        <v>-1589892.3671884425</v>
      </c>
      <c r="W70" s="121">
        <f t="shared" si="11"/>
        <v>-1026896.6050290291</v>
      </c>
      <c r="X70" s="121">
        <f t="shared" si="11"/>
        <v>-905773.77026920184</v>
      </c>
      <c r="Y70" s="121">
        <f t="shared" si="11"/>
        <v>-781757.45676858025</v>
      </c>
      <c r="Z70" s="121">
        <f t="shared" si="11"/>
        <v>-654760.86016493896</v>
      </c>
      <c r="AA70" s="121">
        <f t="shared" si="11"/>
        <v>-524694.57196518872</v>
      </c>
      <c r="AB70" s="121">
        <f t="shared" si="11"/>
        <v>-391466.50142144645</v>
      </c>
      <c r="AC70" s="121">
        <f t="shared" si="11"/>
        <v>-254981.79506339086</v>
      </c>
      <c r="AD70" s="121">
        <f t="shared" si="11"/>
        <v>-115142.75381659437</v>
      </c>
      <c r="AE70" s="121">
        <f t="shared" si="11"/>
        <v>28151.252365606371</v>
      </c>
      <c r="AF70" s="121">
        <f t="shared" si="11"/>
        <v>175003.87243127311</v>
      </c>
      <c r="AG70" s="121">
        <f t="shared" si="11"/>
        <v>325521.86479690997</v>
      </c>
      <c r="AH70" s="121">
        <f t="shared" si="11"/>
        <v>479815.19063151535</v>
      </c>
      <c r="AI70" s="121">
        <f t="shared" si="11"/>
        <v>637997.10993915889</v>
      </c>
      <c r="AJ70" s="121">
        <f t="shared" si="11"/>
        <v>800184.28052403126</v>
      </c>
      <c r="AK70" s="121">
        <f t="shared" si="11"/>
        <v>966496.85992445145</v>
      </c>
      <c r="AL70" s="121">
        <f t="shared" si="11"/>
        <v>1137058.6104048835</v>
      </c>
      <c r="AM70" s="121">
        <f t="shared" si="11"/>
        <v>1311997.0070977281</v>
      </c>
      <c r="AN70" s="121">
        <f t="shared" si="11"/>
        <v>1491443.3493893575</v>
      </c>
      <c r="AO70" s="121">
        <f t="shared" si="11"/>
        <v>1675532.8756477372</v>
      </c>
      <c r="AP70" s="121">
        <f t="shared" si="11"/>
        <v>1864404.8813918661</v>
      </c>
      <c r="AQ70" s="121">
        <f t="shared" si="11"/>
        <v>2058202.8410063228</v>
      </c>
      <c r="AR70" s="121">
        <f t="shared" si="11"/>
        <v>2257074.53310721</v>
      </c>
      <c r="AS70" s="121">
        <f t="shared" si="11"/>
        <v>2461172.1696691243</v>
      </c>
      <c r="AT70" s="121">
        <f t="shared" si="11"/>
        <v>2670652.5290258965</v>
      </c>
      <c r="AU70" s="121">
        <f t="shared" si="11"/>
        <v>2885677.092861372</v>
      </c>
      <c r="AV70" s="121">
        <f t="shared" si="11"/>
        <v>3106412.1873099096</v>
      </c>
      <c r="AW70" s="121">
        <f t="shared" si="11"/>
        <v>3333029.1282899063</v>
      </c>
      <c r="AX70" s="121">
        <f t="shared" si="11"/>
        <v>3565704.3711973019</v>
      </c>
      <c r="AY70" s="121">
        <f t="shared" si="11"/>
        <v>3804619.6650899174</v>
      </c>
      <c r="AZ70" s="121">
        <f t="shared" si="11"/>
        <v>4049962.2114973152</v>
      </c>
    </row>
    <row r="71" spans="1:52" x14ac:dyDescent="0.25">
      <c r="A71" s="209"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2" customFormat="1" ht="14.25" x14ac:dyDescent="0.25">
      <c r="A72" s="210" t="s">
        <v>261</v>
      </c>
      <c r="B72" s="121">
        <f t="shared" ref="B72:AZ72" si="13">B70+B71</f>
        <v>0</v>
      </c>
      <c r="C72" s="121">
        <f t="shared" si="13"/>
        <v>-3689912.643190112</v>
      </c>
      <c r="D72" s="121">
        <f t="shared" si="13"/>
        <v>-3625051.7845385866</v>
      </c>
      <c r="E72" s="121">
        <f t="shared" si="13"/>
        <v>-3568927.1052711969</v>
      </c>
      <c r="F72" s="121">
        <f t="shared" si="13"/>
        <v>-3511858.9364320105</v>
      </c>
      <c r="G72" s="121">
        <f t="shared" si="13"/>
        <v>-3453816.1250634678</v>
      </c>
      <c r="H72" s="121">
        <f t="shared" si="13"/>
        <v>-3394773.8823121977</v>
      </c>
      <c r="I72" s="121">
        <f t="shared" si="13"/>
        <v>-3347103.9923528726</v>
      </c>
      <c r="J72" s="121">
        <f t="shared" si="13"/>
        <v>-3285968.6958111096</v>
      </c>
      <c r="K72" s="121">
        <f t="shared" si="13"/>
        <v>-3223739.5466750944</v>
      </c>
      <c r="L72" s="121">
        <f t="shared" si="13"/>
        <v>-3160383.7293669982</v>
      </c>
      <c r="M72" s="121">
        <f t="shared" si="13"/>
        <v>-2412369.0552992895</v>
      </c>
      <c r="N72" s="121">
        <f t="shared" si="13"/>
        <v>-2326152.5358539191</v>
      </c>
      <c r="O72" s="121">
        <f t="shared" si="13"/>
        <v>-2250493.1408996722</v>
      </c>
      <c r="P72" s="121">
        <f t="shared" si="13"/>
        <v>-2160528.6542131379</v>
      </c>
      <c r="Q72" s="121">
        <f t="shared" si="13"/>
        <v>-2068605.439228009</v>
      </c>
      <c r="R72" s="121">
        <f t="shared" si="13"/>
        <v>-1974664.7340953252</v>
      </c>
      <c r="S72" s="121">
        <f t="shared" si="13"/>
        <v>-1878646.014110662</v>
      </c>
      <c r="T72" s="121">
        <f t="shared" si="13"/>
        <v>-1780486.9388284578</v>
      </c>
      <c r="U72" s="121">
        <f t="shared" si="13"/>
        <v>-1692526.711362272</v>
      </c>
      <c r="V72" s="121">
        <f t="shared" si="13"/>
        <v>-1589892.3671884425</v>
      </c>
      <c r="W72" s="121">
        <f t="shared" si="13"/>
        <v>-1026896.6050290291</v>
      </c>
      <c r="X72" s="121">
        <f t="shared" si="13"/>
        <v>-905773.77026920184</v>
      </c>
      <c r="Y72" s="121">
        <f t="shared" si="13"/>
        <v>-781757.45676858025</v>
      </c>
      <c r="Z72" s="121">
        <f t="shared" si="13"/>
        <v>-654760.86016493896</v>
      </c>
      <c r="AA72" s="121">
        <f t="shared" si="13"/>
        <v>-524694.57196518872</v>
      </c>
      <c r="AB72" s="121">
        <f t="shared" si="13"/>
        <v>-391466.50142144645</v>
      </c>
      <c r="AC72" s="121">
        <f t="shared" si="13"/>
        <v>-254981.79506339086</v>
      </c>
      <c r="AD72" s="121">
        <f t="shared" si="13"/>
        <v>-115142.75381659437</v>
      </c>
      <c r="AE72" s="121">
        <f t="shared" si="13"/>
        <v>28151.252365606371</v>
      </c>
      <c r="AF72" s="121">
        <f t="shared" si="13"/>
        <v>175003.87243127311</v>
      </c>
      <c r="AG72" s="121">
        <f t="shared" si="13"/>
        <v>325521.86479690997</v>
      </c>
      <c r="AH72" s="121">
        <f t="shared" si="13"/>
        <v>479815.19063151535</v>
      </c>
      <c r="AI72" s="121">
        <f t="shared" si="13"/>
        <v>637997.10993915889</v>
      </c>
      <c r="AJ72" s="121">
        <f t="shared" si="13"/>
        <v>800184.28052403126</v>
      </c>
      <c r="AK72" s="121">
        <f t="shared" si="13"/>
        <v>966496.85992445145</v>
      </c>
      <c r="AL72" s="121">
        <f t="shared" si="13"/>
        <v>1137058.6104048835</v>
      </c>
      <c r="AM72" s="121">
        <f t="shared" si="13"/>
        <v>1311997.0070977281</v>
      </c>
      <c r="AN72" s="121">
        <f t="shared" si="13"/>
        <v>1491443.3493893575</v>
      </c>
      <c r="AO72" s="121">
        <f t="shared" si="13"/>
        <v>1675532.8756477372</v>
      </c>
      <c r="AP72" s="121">
        <f t="shared" si="13"/>
        <v>1864404.8813918661</v>
      </c>
      <c r="AQ72" s="121">
        <f t="shared" si="13"/>
        <v>2058202.8410063228</v>
      </c>
      <c r="AR72" s="121">
        <f t="shared" si="13"/>
        <v>2257074.53310721</v>
      </c>
      <c r="AS72" s="121">
        <f t="shared" si="13"/>
        <v>2461172.1696691243</v>
      </c>
      <c r="AT72" s="121">
        <f t="shared" si="13"/>
        <v>2670652.5290258965</v>
      </c>
      <c r="AU72" s="121">
        <f t="shared" si="13"/>
        <v>2885677.092861372</v>
      </c>
      <c r="AV72" s="121">
        <f t="shared" si="13"/>
        <v>3106412.1873099096</v>
      </c>
      <c r="AW72" s="121">
        <f t="shared" si="13"/>
        <v>3333029.1282899063</v>
      </c>
      <c r="AX72" s="121">
        <f t="shared" si="13"/>
        <v>3565704.3711973019</v>
      </c>
      <c r="AY72" s="121">
        <f t="shared" si="13"/>
        <v>3804619.6650899174</v>
      </c>
      <c r="AZ72" s="121">
        <f t="shared" si="13"/>
        <v>4049962.2114973152</v>
      </c>
    </row>
    <row r="73" spans="1:52" x14ac:dyDescent="0.25">
      <c r="A73" s="209" t="s">
        <v>256</v>
      </c>
      <c r="B73" s="122">
        <f t="shared" ref="B73:AZ73" si="14">-B72*$B$32</f>
        <v>0</v>
      </c>
      <c r="C73" s="122">
        <f t="shared" si="14"/>
        <v>737982.52863802249</v>
      </c>
      <c r="D73" s="122">
        <f t="shared" si="14"/>
        <v>725010.35690771742</v>
      </c>
      <c r="E73" s="122">
        <f t="shared" si="14"/>
        <v>713785.42105423938</v>
      </c>
      <c r="F73" s="122">
        <f t="shared" si="14"/>
        <v>702371.78728640219</v>
      </c>
      <c r="G73" s="122">
        <f t="shared" si="14"/>
        <v>690763.22501269355</v>
      </c>
      <c r="H73" s="122">
        <f t="shared" si="14"/>
        <v>678954.77646243956</v>
      </c>
      <c r="I73" s="122">
        <f t="shared" si="14"/>
        <v>669420.79847057455</v>
      </c>
      <c r="J73" s="122">
        <f t="shared" si="14"/>
        <v>657193.73916222202</v>
      </c>
      <c r="K73" s="122">
        <f t="shared" si="14"/>
        <v>644747.90933501895</v>
      </c>
      <c r="L73" s="122">
        <f t="shared" si="14"/>
        <v>632076.74587339966</v>
      </c>
      <c r="M73" s="122">
        <f t="shared" si="14"/>
        <v>482473.81105985795</v>
      </c>
      <c r="N73" s="122">
        <f t="shared" si="14"/>
        <v>465230.50717078382</v>
      </c>
      <c r="O73" s="122">
        <f t="shared" si="14"/>
        <v>450098.62817993446</v>
      </c>
      <c r="P73" s="122">
        <f t="shared" si="14"/>
        <v>432105.73084262758</v>
      </c>
      <c r="Q73" s="122">
        <f t="shared" si="14"/>
        <v>413721.08784560184</v>
      </c>
      <c r="R73" s="122">
        <f t="shared" si="14"/>
        <v>394932.94681906508</v>
      </c>
      <c r="S73" s="122">
        <f t="shared" si="14"/>
        <v>375729.20282213244</v>
      </c>
      <c r="T73" s="122">
        <f t="shared" si="14"/>
        <v>356097.38776569162</v>
      </c>
      <c r="U73" s="122">
        <f t="shared" si="14"/>
        <v>338505.34227245441</v>
      </c>
      <c r="V73" s="122">
        <f t="shared" si="14"/>
        <v>317978.47343768855</v>
      </c>
      <c r="W73" s="122">
        <f t="shared" si="14"/>
        <v>205379.32100580583</v>
      </c>
      <c r="X73" s="122">
        <f t="shared" si="14"/>
        <v>181154.75405384038</v>
      </c>
      <c r="Y73" s="122">
        <f t="shared" si="14"/>
        <v>156351.49135371606</v>
      </c>
      <c r="Z73" s="122">
        <f t="shared" si="14"/>
        <v>130952.1720329878</v>
      </c>
      <c r="AA73" s="122">
        <f t="shared" si="14"/>
        <v>104938.91439303775</v>
      </c>
      <c r="AB73" s="122">
        <f t="shared" si="14"/>
        <v>78293.300284289289</v>
      </c>
      <c r="AC73" s="122">
        <f t="shared" si="14"/>
        <v>50996.359012678178</v>
      </c>
      <c r="AD73" s="122">
        <f t="shared" si="14"/>
        <v>23028.550763318875</v>
      </c>
      <c r="AE73" s="122">
        <f t="shared" si="14"/>
        <v>-5630.2504731212748</v>
      </c>
      <c r="AF73" s="122">
        <f t="shared" si="14"/>
        <v>-35000.774486254624</v>
      </c>
      <c r="AG73" s="122">
        <f t="shared" si="14"/>
        <v>-65104.372959381995</v>
      </c>
      <c r="AH73" s="122">
        <f t="shared" si="14"/>
        <v>-95963.038126303072</v>
      </c>
      <c r="AI73" s="122">
        <f t="shared" si="14"/>
        <v>-127599.42198783178</v>
      </c>
      <c r="AJ73" s="122">
        <f t="shared" si="14"/>
        <v>-160036.85610480627</v>
      </c>
      <c r="AK73" s="122">
        <f t="shared" si="14"/>
        <v>-193299.37198489031</v>
      </c>
      <c r="AL73" s="122">
        <f t="shared" si="14"/>
        <v>-227411.7220809767</v>
      </c>
      <c r="AM73" s="122">
        <f t="shared" si="14"/>
        <v>-262399.40141954564</v>
      </c>
      <c r="AN73" s="122">
        <f t="shared" si="14"/>
        <v>-298288.66987787152</v>
      </c>
      <c r="AO73" s="122">
        <f t="shared" si="14"/>
        <v>-335106.57512954745</v>
      </c>
      <c r="AP73" s="122">
        <f t="shared" si="14"/>
        <v>-372880.97627837327</v>
      </c>
      <c r="AQ73" s="122">
        <f t="shared" si="14"/>
        <v>-411640.5682012646</v>
      </c>
      <c r="AR73" s="122">
        <f t="shared" si="14"/>
        <v>-451414.906621442</v>
      </c>
      <c r="AS73" s="122">
        <f t="shared" si="14"/>
        <v>-492234.43393382488</v>
      </c>
      <c r="AT73" s="122">
        <f t="shared" si="14"/>
        <v>-534130.50580517936</v>
      </c>
      <c r="AU73" s="122">
        <f t="shared" si="14"/>
        <v>-577135.41857227439</v>
      </c>
      <c r="AV73" s="122">
        <f t="shared" si="14"/>
        <v>-621282.4374619819</v>
      </c>
      <c r="AW73" s="122">
        <f t="shared" si="14"/>
        <v>-666605.82565798133</v>
      </c>
      <c r="AX73" s="122">
        <f t="shared" si="14"/>
        <v>-713140.87423946045</v>
      </c>
      <c r="AY73" s="122">
        <f t="shared" si="14"/>
        <v>-760923.93301798357</v>
      </c>
      <c r="AZ73" s="122">
        <f t="shared" si="14"/>
        <v>-809992.44229946309</v>
      </c>
    </row>
    <row r="74" spans="1:52" ht="16.5" thickBot="1" x14ac:dyDescent="0.3">
      <c r="A74" s="211" t="s">
        <v>260</v>
      </c>
      <c r="B74" s="123">
        <f t="shared" ref="B74:AZ74" si="15">B72+B73</f>
        <v>0</v>
      </c>
      <c r="C74" s="123">
        <f t="shared" si="15"/>
        <v>-2951930.1145520895</v>
      </c>
      <c r="D74" s="123">
        <f t="shared" si="15"/>
        <v>-2900041.4276308692</v>
      </c>
      <c r="E74" s="123">
        <f t="shared" si="15"/>
        <v>-2855141.6842169575</v>
      </c>
      <c r="F74" s="123">
        <f t="shared" si="15"/>
        <v>-2809487.1491456083</v>
      </c>
      <c r="G74" s="123">
        <f t="shared" si="15"/>
        <v>-2763052.9000507742</v>
      </c>
      <c r="H74" s="123">
        <f t="shared" si="15"/>
        <v>-2715819.1058497583</v>
      </c>
      <c r="I74" s="123">
        <f t="shared" si="15"/>
        <v>-2677683.1938822982</v>
      </c>
      <c r="J74" s="123">
        <f t="shared" si="15"/>
        <v>-2628774.9566488876</v>
      </c>
      <c r="K74" s="123">
        <f t="shared" si="15"/>
        <v>-2578991.6373400753</v>
      </c>
      <c r="L74" s="123">
        <f t="shared" si="15"/>
        <v>-2528306.9834935986</v>
      </c>
      <c r="M74" s="123">
        <f t="shared" si="15"/>
        <v>-1929895.2442394316</v>
      </c>
      <c r="N74" s="123">
        <f t="shared" si="15"/>
        <v>-1860922.0286831353</v>
      </c>
      <c r="O74" s="123">
        <f t="shared" si="15"/>
        <v>-1800394.5127197378</v>
      </c>
      <c r="P74" s="123">
        <f t="shared" si="15"/>
        <v>-1728422.9233705103</v>
      </c>
      <c r="Q74" s="123">
        <f t="shared" si="15"/>
        <v>-1654884.3513824071</v>
      </c>
      <c r="R74" s="123">
        <f t="shared" si="15"/>
        <v>-1579731.7872762601</v>
      </c>
      <c r="S74" s="123">
        <f t="shared" si="15"/>
        <v>-1502916.8112885295</v>
      </c>
      <c r="T74" s="123">
        <f t="shared" si="15"/>
        <v>-1424389.5510627662</v>
      </c>
      <c r="U74" s="123">
        <f t="shared" si="15"/>
        <v>-1354021.3690898176</v>
      </c>
      <c r="V74" s="123">
        <f t="shared" si="15"/>
        <v>-1271913.893750754</v>
      </c>
      <c r="W74" s="123">
        <f t="shared" si="15"/>
        <v>-821517.28402322321</v>
      </c>
      <c r="X74" s="123">
        <f t="shared" si="15"/>
        <v>-724619.01621536142</v>
      </c>
      <c r="Y74" s="123">
        <f t="shared" si="15"/>
        <v>-625405.96541486424</v>
      </c>
      <c r="Z74" s="123">
        <f t="shared" si="15"/>
        <v>-523808.68813195114</v>
      </c>
      <c r="AA74" s="123">
        <f t="shared" si="15"/>
        <v>-419755.65757215099</v>
      </c>
      <c r="AB74" s="123">
        <f t="shared" si="15"/>
        <v>-313173.20113715716</v>
      </c>
      <c r="AC74" s="123">
        <f t="shared" si="15"/>
        <v>-203985.43605071268</v>
      </c>
      <c r="AD74" s="123">
        <f t="shared" si="15"/>
        <v>-92114.203053275502</v>
      </c>
      <c r="AE74" s="123">
        <f t="shared" si="15"/>
        <v>22521.001892485096</v>
      </c>
      <c r="AF74" s="123">
        <f t="shared" si="15"/>
        <v>140003.0979450185</v>
      </c>
      <c r="AG74" s="123">
        <f t="shared" si="15"/>
        <v>260417.49183752798</v>
      </c>
      <c r="AH74" s="123">
        <f t="shared" si="15"/>
        <v>383852.15250521229</v>
      </c>
      <c r="AI74" s="123">
        <f t="shared" si="15"/>
        <v>510397.68795132713</v>
      </c>
      <c r="AJ74" s="123">
        <f t="shared" si="15"/>
        <v>640147.42441922496</v>
      </c>
      <c r="AK74" s="123">
        <f t="shared" si="15"/>
        <v>773197.48793956114</v>
      </c>
      <c r="AL74" s="123">
        <f t="shared" si="15"/>
        <v>909646.88832390681</v>
      </c>
      <c r="AM74" s="123">
        <f t="shared" si="15"/>
        <v>1049597.6056781826</v>
      </c>
      <c r="AN74" s="123">
        <f t="shared" si="15"/>
        <v>1193154.6795114861</v>
      </c>
      <c r="AO74" s="123">
        <f t="shared" si="15"/>
        <v>1340426.3005181898</v>
      </c>
      <c r="AP74" s="123">
        <f t="shared" si="15"/>
        <v>1491523.9051134929</v>
      </c>
      <c r="AQ74" s="123">
        <f t="shared" si="15"/>
        <v>1646562.2728050582</v>
      </c>
      <c r="AR74" s="123">
        <f t="shared" si="15"/>
        <v>1805659.626485768</v>
      </c>
      <c r="AS74" s="123">
        <f t="shared" si="15"/>
        <v>1968937.7357352995</v>
      </c>
      <c r="AT74" s="123">
        <f t="shared" si="15"/>
        <v>2136522.023220717</v>
      </c>
      <c r="AU74" s="123">
        <f t="shared" si="15"/>
        <v>2308541.6742890975</v>
      </c>
      <c r="AV74" s="123">
        <f t="shared" si="15"/>
        <v>2485129.7498479276</v>
      </c>
      <c r="AW74" s="123">
        <f t="shared" si="15"/>
        <v>2666423.3026319249</v>
      </c>
      <c r="AX74" s="123">
        <f t="shared" si="15"/>
        <v>2852563.4969578413</v>
      </c>
      <c r="AY74" s="123">
        <f t="shared" si="15"/>
        <v>3043695.7320719338</v>
      </c>
      <c r="AZ74" s="123">
        <f t="shared" si="15"/>
        <v>3239969.7691978524</v>
      </c>
    </row>
    <row r="75" spans="1:52" s="213" customFormat="1" ht="16.5" thickBot="1" x14ac:dyDescent="0.3">
      <c r="A75" s="212"/>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6"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2" customFormat="1" ht="14.25" x14ac:dyDescent="0.25">
      <c r="A77" s="208" t="s">
        <v>467</v>
      </c>
      <c r="B77" s="121">
        <f t="shared" ref="B77:AZ77" si="18">B70</f>
        <v>0</v>
      </c>
      <c r="C77" s="121">
        <f t="shared" si="18"/>
        <v>-3689912.643190112</v>
      </c>
      <c r="D77" s="121">
        <f t="shared" si="18"/>
        <v>-3625051.7845385866</v>
      </c>
      <c r="E77" s="121">
        <f t="shared" si="18"/>
        <v>-3568927.1052711969</v>
      </c>
      <c r="F77" s="121">
        <f t="shared" si="18"/>
        <v>-3511858.9364320105</v>
      </c>
      <c r="G77" s="121">
        <f t="shared" si="18"/>
        <v>-3453816.1250634678</v>
      </c>
      <c r="H77" s="121">
        <f t="shared" si="18"/>
        <v>-3394773.8823121977</v>
      </c>
      <c r="I77" s="121">
        <f t="shared" si="18"/>
        <v>-3347103.9923528726</v>
      </c>
      <c r="J77" s="121">
        <f t="shared" si="18"/>
        <v>-3285968.6958111096</v>
      </c>
      <c r="K77" s="121">
        <f t="shared" si="18"/>
        <v>-3223739.5466750944</v>
      </c>
      <c r="L77" s="121">
        <f t="shared" si="18"/>
        <v>-3160383.7293669982</v>
      </c>
      <c r="M77" s="121">
        <f t="shared" si="18"/>
        <v>-2412369.0552992895</v>
      </c>
      <c r="N77" s="121">
        <f t="shared" si="18"/>
        <v>-2326152.5358539191</v>
      </c>
      <c r="O77" s="121">
        <f t="shared" si="18"/>
        <v>-2250493.1408996722</v>
      </c>
      <c r="P77" s="121">
        <f t="shared" si="18"/>
        <v>-2160528.6542131379</v>
      </c>
      <c r="Q77" s="121">
        <f t="shared" si="18"/>
        <v>-2068605.439228009</v>
      </c>
      <c r="R77" s="121">
        <f t="shared" si="18"/>
        <v>-1974664.7340953252</v>
      </c>
      <c r="S77" s="121">
        <f t="shared" si="18"/>
        <v>-1878646.014110662</v>
      </c>
      <c r="T77" s="121">
        <f t="shared" si="18"/>
        <v>-1780486.9388284578</v>
      </c>
      <c r="U77" s="121">
        <f t="shared" si="18"/>
        <v>-1692526.711362272</v>
      </c>
      <c r="V77" s="121">
        <f t="shared" si="18"/>
        <v>-1589892.3671884425</v>
      </c>
      <c r="W77" s="121">
        <f t="shared" si="18"/>
        <v>-1026896.6050290291</v>
      </c>
      <c r="X77" s="121">
        <f t="shared" si="18"/>
        <v>-905773.77026920184</v>
      </c>
      <c r="Y77" s="121">
        <f t="shared" si="18"/>
        <v>-781757.45676858025</v>
      </c>
      <c r="Z77" s="121">
        <f t="shared" si="18"/>
        <v>-654760.86016493896</v>
      </c>
      <c r="AA77" s="121">
        <f t="shared" si="18"/>
        <v>-524694.57196518872</v>
      </c>
      <c r="AB77" s="121">
        <f t="shared" si="18"/>
        <v>-391466.50142144645</v>
      </c>
      <c r="AC77" s="121">
        <f t="shared" si="18"/>
        <v>-254981.79506339086</v>
      </c>
      <c r="AD77" s="121">
        <f t="shared" si="18"/>
        <v>-115142.75381659437</v>
      </c>
      <c r="AE77" s="121">
        <f t="shared" si="18"/>
        <v>28151.252365606371</v>
      </c>
      <c r="AF77" s="121">
        <f t="shared" si="18"/>
        <v>175003.87243127311</v>
      </c>
      <c r="AG77" s="121">
        <f t="shared" si="18"/>
        <v>325521.86479690997</v>
      </c>
      <c r="AH77" s="121">
        <f t="shared" si="18"/>
        <v>479815.19063151535</v>
      </c>
      <c r="AI77" s="121">
        <f t="shared" si="18"/>
        <v>637997.10993915889</v>
      </c>
      <c r="AJ77" s="121">
        <f t="shared" si="18"/>
        <v>800184.28052403126</v>
      </c>
      <c r="AK77" s="121">
        <f t="shared" si="18"/>
        <v>966496.85992445145</v>
      </c>
      <c r="AL77" s="121">
        <f t="shared" si="18"/>
        <v>1137058.6104048835</v>
      </c>
      <c r="AM77" s="121">
        <f t="shared" si="18"/>
        <v>1311997.0070977281</v>
      </c>
      <c r="AN77" s="121">
        <f t="shared" si="18"/>
        <v>1491443.3493893575</v>
      </c>
      <c r="AO77" s="121">
        <f t="shared" si="18"/>
        <v>1675532.8756477372</v>
      </c>
      <c r="AP77" s="121">
        <f t="shared" si="18"/>
        <v>1864404.8813918661</v>
      </c>
      <c r="AQ77" s="121">
        <f t="shared" si="18"/>
        <v>2058202.8410063228</v>
      </c>
      <c r="AR77" s="121">
        <f t="shared" si="18"/>
        <v>2257074.53310721</v>
      </c>
      <c r="AS77" s="121">
        <f t="shared" si="18"/>
        <v>2461172.1696691243</v>
      </c>
      <c r="AT77" s="121">
        <f t="shared" si="18"/>
        <v>2670652.5290258965</v>
      </c>
      <c r="AU77" s="121">
        <f t="shared" si="18"/>
        <v>2885677.092861372</v>
      </c>
      <c r="AV77" s="121">
        <f t="shared" si="18"/>
        <v>3106412.1873099096</v>
      </c>
      <c r="AW77" s="121">
        <f t="shared" si="18"/>
        <v>3333029.1282899063</v>
      </c>
      <c r="AX77" s="121">
        <f t="shared" si="18"/>
        <v>3565704.3711973019</v>
      </c>
      <c r="AY77" s="121">
        <f t="shared" si="18"/>
        <v>3804619.6650899174</v>
      </c>
      <c r="AZ77" s="121">
        <f t="shared" si="18"/>
        <v>4049962.2114973152</v>
      </c>
    </row>
    <row r="78" spans="1:52" x14ac:dyDescent="0.25">
      <c r="A78" s="209" t="s">
        <v>258</v>
      </c>
      <c r="B78" s="122">
        <f t="shared" ref="B78:AZ78" si="19">-B69</f>
        <v>0</v>
      </c>
      <c r="C78" s="122">
        <f t="shared" si="19"/>
        <v>2243049.4000000004</v>
      </c>
      <c r="D78" s="122">
        <f t="shared" si="19"/>
        <v>2243049.4000000004</v>
      </c>
      <c r="E78" s="122">
        <f t="shared" si="19"/>
        <v>2243049.4000000004</v>
      </c>
      <c r="F78" s="122">
        <f t="shared" si="19"/>
        <v>2243049.4000000004</v>
      </c>
      <c r="G78" s="122">
        <f t="shared" si="19"/>
        <v>2243049.4000000004</v>
      </c>
      <c r="H78" s="122">
        <f t="shared" si="19"/>
        <v>2243049.4000000004</v>
      </c>
      <c r="I78" s="122">
        <f t="shared" si="19"/>
        <v>2243049.4000000004</v>
      </c>
      <c r="J78" s="122">
        <f t="shared" si="19"/>
        <v>2243049.4000000004</v>
      </c>
      <c r="K78" s="122">
        <f t="shared" si="19"/>
        <v>2243049.4000000004</v>
      </c>
      <c r="L78" s="122">
        <f t="shared" si="19"/>
        <v>2243049.4000000004</v>
      </c>
      <c r="M78" s="122">
        <f t="shared" si="19"/>
        <v>2243049.4000000004</v>
      </c>
      <c r="N78" s="122">
        <f t="shared" si="19"/>
        <v>2243049.4000000004</v>
      </c>
      <c r="O78" s="122">
        <f t="shared" si="19"/>
        <v>2243049.4000000004</v>
      </c>
      <c r="P78" s="122">
        <f t="shared" si="19"/>
        <v>2243049.4000000004</v>
      </c>
      <c r="Q78" s="122">
        <f t="shared" si="19"/>
        <v>2243049.4000000004</v>
      </c>
      <c r="R78" s="122">
        <f t="shared" si="19"/>
        <v>2243049.4000000004</v>
      </c>
      <c r="S78" s="122">
        <f t="shared" si="19"/>
        <v>2243049.4000000004</v>
      </c>
      <c r="T78" s="122">
        <f t="shared" si="19"/>
        <v>2243049.4000000004</v>
      </c>
      <c r="U78" s="122">
        <f t="shared" si="19"/>
        <v>2243049.4000000004</v>
      </c>
      <c r="V78" s="122">
        <f t="shared" si="19"/>
        <v>2243049.4000000004</v>
      </c>
      <c r="W78" s="122">
        <f t="shared" si="19"/>
        <v>2243049.4000000004</v>
      </c>
      <c r="X78" s="122">
        <f t="shared" si="19"/>
        <v>2243049.4000000004</v>
      </c>
      <c r="Y78" s="122">
        <f t="shared" si="19"/>
        <v>2243049.4000000004</v>
      </c>
      <c r="Z78" s="122">
        <f t="shared" si="19"/>
        <v>2243049.4000000004</v>
      </c>
      <c r="AA78" s="122">
        <f t="shared" si="19"/>
        <v>2243049.4000000004</v>
      </c>
      <c r="AB78" s="122">
        <f t="shared" si="19"/>
        <v>2243049.4000000004</v>
      </c>
      <c r="AC78" s="122">
        <f t="shared" si="19"/>
        <v>2243049.4000000004</v>
      </c>
      <c r="AD78" s="122">
        <f t="shared" si="19"/>
        <v>2243049.4000000004</v>
      </c>
      <c r="AE78" s="122">
        <f t="shared" si="19"/>
        <v>2243049.4000000004</v>
      </c>
      <c r="AF78" s="122">
        <f t="shared" si="19"/>
        <v>2243049.4000000004</v>
      </c>
      <c r="AG78" s="122">
        <f t="shared" si="19"/>
        <v>2243049.4000000004</v>
      </c>
      <c r="AH78" s="122">
        <f t="shared" si="19"/>
        <v>2243049.4000000004</v>
      </c>
      <c r="AI78" s="122">
        <f t="shared" si="19"/>
        <v>2243049.4000000004</v>
      </c>
      <c r="AJ78" s="122">
        <f t="shared" si="19"/>
        <v>2243049.4000000004</v>
      </c>
      <c r="AK78" s="122">
        <f t="shared" si="19"/>
        <v>2243049.4000000004</v>
      </c>
      <c r="AL78" s="122">
        <f t="shared" si="19"/>
        <v>2243049.4000000004</v>
      </c>
      <c r="AM78" s="122">
        <f t="shared" si="19"/>
        <v>2243049.4000000004</v>
      </c>
      <c r="AN78" s="122">
        <f t="shared" si="19"/>
        <v>2243049.4000000004</v>
      </c>
      <c r="AO78" s="122">
        <f t="shared" si="19"/>
        <v>2243049.4000000004</v>
      </c>
      <c r="AP78" s="122">
        <f t="shared" si="19"/>
        <v>2243049.4000000004</v>
      </c>
      <c r="AQ78" s="122">
        <f t="shared" si="19"/>
        <v>2243049.4000000004</v>
      </c>
      <c r="AR78" s="122">
        <f t="shared" si="19"/>
        <v>2243049.4000000004</v>
      </c>
      <c r="AS78" s="122">
        <f t="shared" si="19"/>
        <v>2243049.4000000004</v>
      </c>
      <c r="AT78" s="122">
        <f t="shared" si="19"/>
        <v>2243049.4000000004</v>
      </c>
      <c r="AU78" s="122">
        <f t="shared" si="19"/>
        <v>2243049.4000000004</v>
      </c>
      <c r="AV78" s="122">
        <f t="shared" si="19"/>
        <v>2243049.4000000004</v>
      </c>
      <c r="AW78" s="122">
        <f t="shared" si="19"/>
        <v>2243049.4000000004</v>
      </c>
      <c r="AX78" s="122">
        <f t="shared" si="19"/>
        <v>2243049.4000000004</v>
      </c>
      <c r="AY78" s="122">
        <f t="shared" si="19"/>
        <v>2243049.4000000004</v>
      </c>
      <c r="AZ78" s="122">
        <f t="shared" si="19"/>
        <v>2243049.4000000004</v>
      </c>
    </row>
    <row r="79" spans="1:52" x14ac:dyDescent="0.25">
      <c r="A79" s="209"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9"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0</v>
      </c>
      <c r="G80" s="122">
        <f>IF(SUM($B$73:G73)+SUM($A$80:F80)&gt;0,0,SUM($B$73:G73)-SUM($A$80:F80))</f>
        <v>0</v>
      </c>
      <c r="H80" s="122">
        <f>IF(SUM($B$73:H73)+SUM($A$80:G80)&gt;0,0,SUM($B$73:H73)-SUM($A$80:G80))</f>
        <v>0</v>
      </c>
      <c r="I80" s="122">
        <f>IF(SUM($B$73:I73)+SUM($A$80:H80)&gt;0,0,SUM($B$73:I73)-SUM($A$80:H80))</f>
        <v>0</v>
      </c>
      <c r="J80" s="122">
        <f>IF(SUM($B$73:J73)+SUM($A$80:I80)&gt;0,0,SUM($B$73:J73)-SUM($A$80:I80))</f>
        <v>0</v>
      </c>
      <c r="K80" s="122">
        <f>IF(SUM($B$73:K73)+SUM($A$80:J80)&gt;0,0,SUM($B$73:K73)-SUM($A$80:J80))</f>
        <v>0</v>
      </c>
      <c r="L80" s="122">
        <f>IF(SUM($B$73:L73)+SUM($A$80:K80)&gt;0,0,SUM($B$73:L73)-SUM($A$80:K80))</f>
        <v>0</v>
      </c>
      <c r="M80" s="122">
        <f>IF(SUM($B$73:M73)+SUM($A$80:L80)&gt;0,0,SUM($B$73:M73)-SUM($A$80:L80))</f>
        <v>0</v>
      </c>
      <c r="N80" s="122">
        <f>IF(SUM($B$73:N73)+SUM($A$80:M80)&gt;0,0,SUM($B$73:N73)-SUM($A$80:M80))</f>
        <v>0</v>
      </c>
      <c r="O80" s="122">
        <f>IF(SUM($B$73:O73)+SUM($A$80:N80)&gt;0,0,SUM($B$73:O73)-SUM($A$80:N80))</f>
        <v>0</v>
      </c>
      <c r="P80" s="122">
        <f>IF(SUM($B$73:P73)+SUM($A$80:O80)&gt;0,0,SUM($B$73:P73)-SUM($A$80:O80))</f>
        <v>0</v>
      </c>
      <c r="Q80" s="122">
        <f>IF(SUM($B$73:Q73)+SUM($A$80:P80)&gt;0,0,SUM($B$73:Q73)-SUM($A$80:P80))</f>
        <v>0</v>
      </c>
      <c r="R80" s="122">
        <f>IF(SUM($B$73:R73)+SUM($A$80:Q80)&gt;0,0,SUM($B$73:R73)-SUM($A$80:Q80))</f>
        <v>0</v>
      </c>
      <c r="S80" s="122">
        <f>IF(SUM($B$73:S73)+SUM($A$80:R80)&gt;0,0,SUM($B$73:S73)-SUM($A$80:R80))</f>
        <v>0</v>
      </c>
      <c r="T80" s="122">
        <f>IF(SUM($B$73:T73)+SUM($A$80:S80)&gt;0,0,SUM($B$73:T73)-SUM($A$80:S80))</f>
        <v>0</v>
      </c>
      <c r="U80" s="122">
        <f>IF(SUM($B$73:U73)+SUM($A$80:T80)&gt;0,0,SUM($B$73:U73)-SUM($A$80:T80))</f>
        <v>0</v>
      </c>
      <c r="V80" s="122">
        <f>IF(SUM($B$73:V73)+SUM($A$80:U80)&gt;0,0,SUM($B$73:V73)-SUM($A$80:U80))</f>
        <v>0</v>
      </c>
      <c r="W80" s="122">
        <f>IF(SUM($B$73:W73)+SUM($A$80:V80)&gt;0,0,SUM($B$73:W73)-SUM($A$80:V80))</f>
        <v>0</v>
      </c>
      <c r="X80" s="122">
        <f>IF(SUM($B$73:X73)+SUM($A$80:W80)&gt;0,0,SUM($B$73:X73)-SUM($A$80:W80))</f>
        <v>0</v>
      </c>
      <c r="Y80" s="122">
        <f>IF(SUM($B$73:Y73)+SUM($A$80:X80)&gt;0,0,SUM($B$73:Y73)-SUM($A$80:X80))</f>
        <v>0</v>
      </c>
      <c r="Z80" s="122">
        <f>IF(SUM($B$73:Z73)+SUM($A$80:Y80)&gt;0,0,SUM($B$73:Z73)-SUM($A$80:Y80))</f>
        <v>0</v>
      </c>
      <c r="AA80" s="122">
        <f>IF(SUM($B$73:AA73)+SUM($A$80:Z80)&gt;0,0,SUM($B$73:AA73)-SUM($A$80:Z80))</f>
        <v>0</v>
      </c>
      <c r="AB80" s="122">
        <f>IF(SUM($B$73:AB73)+SUM($A$80:AA80)&gt;0,0,SUM($B$73:AB73)-SUM($A$80:AA80))</f>
        <v>0</v>
      </c>
      <c r="AC80" s="122">
        <f>IF(SUM($B$73:AC73)+SUM($A$80:AB80)&gt;0,0,SUM($B$73:AC73)-SUM($A$80:AB80))</f>
        <v>0</v>
      </c>
      <c r="AD80" s="122">
        <f>IF(SUM($B$73:AD73)+SUM($A$80:AC80)&gt;0,0,SUM($B$73:AD73)-SUM($A$80:AC80))</f>
        <v>0</v>
      </c>
      <c r="AE80" s="122">
        <f>IF(SUM($B$73:AE73)+SUM($A$80:AD80)&gt;0,0,SUM($B$73:AE73)-SUM($A$80:AD80))</f>
        <v>0</v>
      </c>
      <c r="AF80" s="122">
        <f>IF(SUM($B$73:AF73)+SUM($A$80:AE80)&gt;0,0,SUM($B$73:AF73)-SUM($A$80:AE80))</f>
        <v>0</v>
      </c>
      <c r="AG80" s="122">
        <f>IF(SUM($B$73:AG73)+SUM($A$80:AF80)&gt;0,0,SUM($B$73:AG73)-SUM($A$80:AF80))</f>
        <v>0</v>
      </c>
      <c r="AH80" s="122">
        <f>IF(SUM($B$73:AH73)+SUM($A$80:AG80)&gt;0,0,SUM($B$73:AH73)-SUM($A$80:AG80))</f>
        <v>0</v>
      </c>
      <c r="AI80" s="122">
        <f>IF(SUM($B$73:AI73)+SUM($A$80:AH80)&gt;0,0,SUM($B$73:AI73)-SUM($A$80:AH80))</f>
        <v>0</v>
      </c>
      <c r="AJ80" s="122">
        <f>IF(SUM($B$73:AJ73)+SUM($A$80:AI80)&gt;0,0,SUM($B$73:AJ73)-SUM($A$80:AI80))</f>
        <v>0</v>
      </c>
      <c r="AK80" s="122">
        <f>IF(SUM($B$73:AK73)+SUM($A$80:AJ80)&gt;0,0,SUM($B$73:AK73)-SUM($A$80:AJ80))</f>
        <v>0</v>
      </c>
      <c r="AL80" s="122">
        <f>IF(SUM($B$73:AL73)+SUM($A$80:AK80)&gt;0,0,SUM($B$73:AL73)-SUM($A$80:AK80))</f>
        <v>0</v>
      </c>
      <c r="AM80" s="122">
        <f>IF(SUM($B$73:AM73)+SUM($A$80:AL80)&gt;0,0,SUM($B$73:AM73)-SUM($A$80:AL80))</f>
        <v>0</v>
      </c>
      <c r="AN80" s="122">
        <f>IF(SUM($B$73:AN73)+SUM($A$80:AM80)&gt;0,0,SUM($B$73:AN73)-SUM($A$80:AM80))</f>
        <v>0</v>
      </c>
      <c r="AO80" s="122">
        <f>IF(SUM($B$73:AO73)+SUM($A$80:AN80)&gt;0,0,SUM($B$73:AO73)-SUM($A$80:AN80))</f>
        <v>0</v>
      </c>
      <c r="AP80" s="122">
        <f>IF(SUM($B$73:AP73)+SUM($A$80:AO80)&gt;0,0,SUM($B$73:AP73)-SUM($A$80:AO80))</f>
        <v>0</v>
      </c>
      <c r="AQ80" s="122">
        <f>IF(SUM($B$73:AQ73)+SUM($A$80:AP80)&gt;0,0,SUM($B$73:AQ73)-SUM($A$80:AP80))</f>
        <v>0</v>
      </c>
      <c r="AR80" s="122">
        <f>IF(SUM($B$73:AR73)+SUM($A$80:AQ80)&gt;0,0,SUM($B$73:AR73)-SUM($A$80:AQ80))</f>
        <v>0</v>
      </c>
      <c r="AS80" s="122">
        <f>IF(SUM($B$73:AS73)+SUM($A$80:AR80)&gt;0,0,SUM($B$73:AS73)-SUM($A$80:AR80))</f>
        <v>0</v>
      </c>
      <c r="AT80" s="122">
        <f>IF(SUM($B$73:AT73)+SUM($A$80:AS80)&gt;0,0,SUM($B$73:AT73)-SUM($A$80:AS80))</f>
        <v>0</v>
      </c>
      <c r="AU80" s="122">
        <f>IF(SUM($B$73:AU73)+SUM($A$80:AT80)&gt;0,0,SUM($B$73:AU73)-SUM($A$80:AT80))</f>
        <v>0</v>
      </c>
      <c r="AV80" s="122">
        <f>IF(SUM($B$73:AV73)+SUM($A$80:AU80)&gt;0,0,SUM($B$73:AV73)-SUM($A$80:AU80))</f>
        <v>0</v>
      </c>
      <c r="AW80" s="122">
        <f>IF(SUM($B$73:AW73)+SUM($A$80:AV80)&gt;0,0,SUM($B$73:AW73)-SUM($A$80:AV80))</f>
        <v>0</v>
      </c>
      <c r="AX80" s="122">
        <f>IF(SUM($B$73:AX73)+SUM($A$80:AW80)&gt;0,0,SUM($B$73:AX73)-SUM($A$80:AW80))</f>
        <v>0</v>
      </c>
      <c r="AY80" s="122">
        <f>IF(SUM($B$73:AY73)+SUM($A$80:AX80)&gt;0,0,SUM($B$73:AY73)-SUM($A$80:AX80))</f>
        <v>0</v>
      </c>
      <c r="AZ80" s="122">
        <f>IF(SUM($B$73:AZ73)+SUM($A$80:AY80)&gt;0,0,SUM($B$73:AZ73)-SUM($A$80:AY80))</f>
        <v>0</v>
      </c>
    </row>
    <row r="81" spans="1:52" x14ac:dyDescent="0.25">
      <c r="A81" s="209" t="s">
        <v>255</v>
      </c>
      <c r="B81" s="122">
        <v>19239253.199999999</v>
      </c>
      <c r="C81" s="122">
        <f>IF(((SUM($B$60:C60)+SUM($B$62:C66))+SUM($B$83:C83))&lt;0,((SUM($B$60:C60)+SUM($B$62:C66))+SUM($B$83:C83))*0.18-SUM($A$81:B81),IF(SUM($B$81:B81)&lt;0,0-SUM($B$81:B81),0))</f>
        <v>-39247450.640386224</v>
      </c>
      <c r="D81" s="122">
        <f>IF(((SUM($B$60:D60)+SUM($B$62:D66))+SUM($B$83:D83))&lt;0,((SUM($B$60:D60)+SUM($B$62:D66))+SUM($B$83:D83))*0.18-SUM($A$81:C81),IF(SUM($B$81:C81)&lt;0,0-SUM($B$81:C81),0))</f>
        <v>186480.87635905668</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203979.58162857592</v>
      </c>
      <c r="H81" s="122">
        <f>IF(((SUM($B$60:H60)+SUM($B$62:H66))+SUM($B$83:H83))&lt;0,((SUM($B$60:H60)+SUM($B$62:H66))+SUM($B$83:H83))*0.18-SUM($A$81:G81),IF(SUM($B$81:G81)&lt;0,0-SUM($B$81:G81),0))</f>
        <v>210165.94751180336</v>
      </c>
      <c r="I81" s="122">
        <f>IF(((SUM($B$60:I60)+SUM($B$62:I66))+SUM($B$83:I83))&lt;0,((SUM($B$60:I60)+SUM($B$62:I66))+SUM($B$83:I83))*0.18-SUM($A$81:H81),IF(SUM($B$81:H81)&lt;0,0-SUM($B$81:H81),0))</f>
        <v>214305.2898924835</v>
      </c>
      <c r="J81" s="122">
        <f>IF(((SUM($B$60:J60)+SUM($B$62:J66))+SUM($B$83:J83))&lt;0,((SUM($B$60:J60)+SUM($B$62:J66))+SUM($B$83:J83))*0.18-SUM($A$81:I81),IF(SUM($B$81:I81)&lt;0,0-SUM($B$81:I81),0))</f>
        <v>220868.40545800328</v>
      </c>
      <c r="K81" s="122">
        <f>IF(((SUM($B$60:K60)+SUM($B$62:K66))+SUM($B$83:K83))&lt;0,((SUM($B$60:K60)+SUM($B$62:K66))+SUM($B$83:K83))*0.18-SUM($A$81:J81),IF(SUM($B$81:J81)&lt;0,0-SUM($B$81:J81),0))</f>
        <v>227628.41449047998</v>
      </c>
      <c r="L81" s="122">
        <f>IF(((SUM($B$60:L60)+SUM($B$62:L66))+SUM($B$83:L83))&lt;0,((SUM($B$60:L60)+SUM($B$62:L66))+SUM($B$83:L83))*0.18-SUM($A$81:K81),IF(SUM($B$81:K81)&lt;0,0-SUM($B$81:K81),0))</f>
        <v>234591.22379394248</v>
      </c>
      <c r="M81" s="122">
        <f>IF(((SUM($B$60:M60)+SUM($B$62:M66))+SUM($B$83:M83))&lt;0,((SUM($B$60:M60)+SUM($B$62:M66))+SUM($B$83:M83))*0.18-SUM($A$81:L81),IF(SUM($B$81:L81)&lt;0,0-SUM($B$81:L81),0))</f>
        <v>364792.62731412798</v>
      </c>
      <c r="N81" s="122">
        <f>IF(((SUM($B$60:N60)+SUM($B$62:N66))+SUM($B$83:N83))&lt;0,((SUM($B$60:N60)+SUM($B$62:N66))+SUM($B$83:N83))*0.18-SUM($A$81:M81),IF(SUM($B$81:M81)&lt;0,0-SUM($B$81:M81),0))</f>
        <v>375870.36300229281</v>
      </c>
      <c r="O81" s="122">
        <f>IF(((SUM($B$60:O60)+SUM($B$62:O66))+SUM($B$83:O83))&lt;0,((SUM($B$60:O60)+SUM($B$62:O66))+SUM($B$83:O83))*0.18-SUM($A$81:N81),IF(SUM($B$81:N81)&lt;0,0-SUM($B$81:N81),0))</f>
        <v>385047.81628206</v>
      </c>
      <c r="P81" s="122">
        <f>IF(((SUM($B$60:P60)+SUM($B$62:P66))+SUM($B$83:P83))&lt;0,((SUM($B$60:P60)+SUM($B$62:P66))+SUM($B$83:P83))*0.18-SUM($A$81:O81),IF(SUM($B$81:O81)&lt;0,0-SUM($B$81:O81),0))</f>
        <v>396800.18607363664</v>
      </c>
      <c r="Q81" s="122">
        <f>IF(((SUM($B$60:Q60)+SUM($B$62:Q66))+SUM($B$83:Q83))&lt;0,((SUM($B$60:Q60)+SUM($B$62:Q66))+SUM($B$83:Q83))*0.18-SUM($A$81:P81),IF(SUM($B$81:P81)&lt;0,0-SUM($B$81:P81),0))</f>
        <v>408905.12695895694</v>
      </c>
      <c r="R81" s="122">
        <f>IF(((SUM($B$60:R60)+SUM($B$62:R66))+SUM($B$83:R83))&lt;0,((SUM($B$60:R60)+SUM($B$62:R66))+SUM($B$83:R83))*0.18-SUM($A$81:Q81),IF(SUM($B$81:Q81)&lt;0,0-SUM($B$81:Q81),0))</f>
        <v>421373.216070842</v>
      </c>
      <c r="S81" s="122">
        <f>IF(((SUM($B$60:S60)+SUM($B$62:S66))+SUM($B$83:S83))&lt;0,((SUM($B$60:S60)+SUM($B$62:S66))+SUM($B$83:S83))*0.18-SUM($A$81:R81),IF(SUM($B$81:R81)&lt;0,0-SUM($B$81:R81),0))</f>
        <v>434215.34785608016</v>
      </c>
      <c r="T81" s="122">
        <f>IF(((SUM($B$60:T60)+SUM($B$62:T66))+SUM($B$83:T83))&lt;0,((SUM($B$60:T60)+SUM($B$62:T66))+SUM($B$83:T83))*0.18-SUM($A$81:S81),IF(SUM($B$81:S81)&lt;0,0-SUM($B$81:S81),0))</f>
        <v>447442.74359487928</v>
      </c>
      <c r="U81" s="122">
        <f>IF(((SUM($B$60:U60)+SUM($B$62:U66))+SUM($B$83:U83))&lt;0,((SUM($B$60:U60)+SUM($B$62:U66))+SUM($B$83:U83))*0.18-SUM($A$81:T81),IF(SUM($B$81:T81)&lt;0,0-SUM($B$81:T81),0))</f>
        <v>458834.34672679007</v>
      </c>
      <c r="V81" s="122">
        <f>IF(((SUM($B$60:V60)+SUM($B$62:V66))+SUM($B$83:V83))&lt;0,((SUM($B$60:V60)+SUM($B$62:V66))+SUM($B$83:V83))*0.18-SUM($A$81:U81),IF(SUM($B$81:U81)&lt;0,0-SUM($B$81:U81),0))</f>
        <v>472867.29086608067</v>
      </c>
      <c r="W81" s="122">
        <f>IF(((SUM($B$60:W60)+SUM($B$62:W66))+SUM($B$83:W83))&lt;0,((SUM($B$60:W60)+SUM($B$62:W66))+SUM($B$83:W83))*0.18-SUM($A$81:V81),IF(SUM($B$81:V81)&lt;0,0-SUM($B$81:V81),0))</f>
        <v>569765.29024277814</v>
      </c>
      <c r="X81" s="122">
        <f>IF(((SUM($B$60:X60)+SUM($B$62:X66))+SUM($B$83:X83))&lt;0,((SUM($B$60:X60)+SUM($B$62:X66))+SUM($B$83:X83))*0.18-SUM($A$81:W81),IF(SUM($B$81:W81)&lt;0,0-SUM($B$81:W81),0))</f>
        <v>587126.16268754005</v>
      </c>
      <c r="Y81" s="122">
        <f>IF(((SUM($B$60:Y60)+SUM($B$62:Y66))+SUM($B$83:Y83))&lt;0,((SUM($B$60:Y60)+SUM($B$62:Y66))+SUM($B$83:Y83))*0.18-SUM($A$81:X81),IF(SUM($B$81:X81)&lt;0,0-SUM($B$81:X81),0))</f>
        <v>605007.86130565777</v>
      </c>
      <c r="Z81" s="122">
        <f>IF(((SUM($B$60:Z60)+SUM($B$62:Z66))+SUM($B$83:Z83))&lt;0,((SUM($B$60:Z60)+SUM($B$62:Z66))+SUM($B$83:Z83))*0.18-SUM($A$81:Y81),IF(SUM($B$81:Y81)&lt;0,0-SUM($B$81:Y81),0))</f>
        <v>623426.01088231057</v>
      </c>
      <c r="AA81" s="122">
        <f>IF(((SUM($B$60:AA60)+SUM($B$62:AA66))+SUM($B$83:AA83))&lt;0,((SUM($B$60:AA60)+SUM($B$62:AA66))+SUM($B$83:AA83))*0.18-SUM($A$81:Z81),IF(SUM($B$81:Z81)&lt;0,0-SUM($B$81:Z81),0))</f>
        <v>642396.70494626462</v>
      </c>
      <c r="AB81" s="122">
        <f>IF(((SUM($B$60:AB60)+SUM($B$62:AB66))+SUM($B$83:AB83))&lt;0,((SUM($B$60:AB60)+SUM($B$62:AB66))+SUM($B$83:AB83))*0.18-SUM($A$81:AA81),IF(SUM($B$81:AA81)&lt;0,0-SUM($B$81:AA81),0))</f>
        <v>661936.5198321417</v>
      </c>
      <c r="AC81" s="122">
        <f>IF(((SUM($B$60:AC60)+SUM($B$62:AC66))+SUM($B$83:AC83))&lt;0,((SUM($B$60:AC60)+SUM($B$62:AC66))+SUM($B$83:AC83))*0.18-SUM($A$81:AB81),IF(SUM($B$81:AB81)&lt;0,0-SUM($B$81:AB81),0))</f>
        <v>682062.52916458994</v>
      </c>
      <c r="AD81" s="122">
        <f>IF(((SUM($B$60:AD60)+SUM($B$62:AD66))+SUM($B$83:AD83))&lt;0,((SUM($B$60:AD60)+SUM($B$62:AD66))+SUM($B$83:AD83))*0.18-SUM($A$81:AC81),IF(SUM($B$81:AC81)&lt;0,0-SUM($B$81:AC81),0))</f>
        <v>702792.31877701171</v>
      </c>
      <c r="AE81" s="122">
        <f>IF(((SUM($B$60:AE60)+SUM($B$62:AE66))+SUM($B$83:AE83))&lt;0,((SUM($B$60:AE60)+SUM($B$62:AE66))+SUM($B$83:AE83))*0.18-SUM($A$81:AD81),IF(SUM($B$81:AD81)&lt;0,0-SUM($B$81:AD81),0))</f>
        <v>724144.0020778086</v>
      </c>
      <c r="AF81" s="122">
        <f>IF(((SUM($B$60:AF60)+SUM($B$62:AF66))+SUM($B$83:AF83))&lt;0,((SUM($B$60:AF60)+SUM($B$62:AF66))+SUM($B$83:AF83))*0.18-SUM($A$81:AE81),IF(SUM($B$81:AE81)&lt;0,0-SUM($B$81:AE81),0))</f>
        <v>746136.23587762751</v>
      </c>
      <c r="AG81" s="122">
        <f>IF(((SUM($B$60:AG60)+SUM($B$62:AG66))+SUM($B$83:AG83))&lt;0,((SUM($B$60:AG60)+SUM($B$62:AG66))+SUM($B$83:AG83))*0.18-SUM($A$81:AF81),IF(SUM($B$81:AF81)&lt;0,0-SUM($B$81:AF81),0))</f>
        <v>768788.23669144418</v>
      </c>
      <c r="AH81" s="122">
        <f>IF(((SUM($B$60:AH60)+SUM($B$62:AH66))+SUM($B$83:AH83))&lt;0,((SUM($B$60:AH60)+SUM($B$62:AH66))+SUM($B$83:AH83))*0.18-SUM($A$81:AG81),IF(SUM($B$81:AG81)&lt;0,0-SUM($B$81:AG81),0))</f>
        <v>792119.79752967134</v>
      </c>
      <c r="AI81" s="122">
        <f>IF(((SUM($B$60:AI60)+SUM($B$62:AI66))+SUM($B$83:AI83))&lt;0,((SUM($B$60:AI60)+SUM($B$62:AI66))+SUM($B$83:AI83))*0.18-SUM($A$81:AH81),IF(SUM($B$81:AH81)&lt;0,0-SUM($B$81:AH81),0))</f>
        <v>816151.30519305076</v>
      </c>
      <c r="AJ81" s="122">
        <f>IF(((SUM($B$60:AJ60)+SUM($B$62:AJ66))+SUM($B$83:AJ83))&lt;0,((SUM($B$60:AJ60)+SUM($B$62:AJ66))+SUM($B$83:AJ83))*0.18-SUM($A$81:AI81),IF(SUM($B$81:AI81)&lt;0,0-SUM($B$81:AI81),0))</f>
        <v>840903.75808632607</v>
      </c>
      <c r="AK81" s="122">
        <f>IF(((SUM($B$60:AK60)+SUM($B$62:AK66))+SUM($B$83:AK83))&lt;0,((SUM($B$60:AK60)+SUM($B$62:AK66))+SUM($B$83:AK83))*0.18-SUM($A$81:AJ81),IF(SUM($B$81:AJ81)&lt;0,0-SUM($B$81:AJ81),0))</f>
        <v>866398.78456639871</v>
      </c>
      <c r="AL81" s="122">
        <f>IF(((SUM($B$60:AL60)+SUM($B$62:AL66))+SUM($B$83:AL83))&lt;0,((SUM($B$60:AL60)+SUM($B$62:AL66))+SUM($B$83:AL83))*0.18-SUM($A$81:AK81),IF(SUM($B$81:AK81)&lt;0,0-SUM($B$81:AK81),0))</f>
        <v>892658.66184087982</v>
      </c>
      <c r="AM81" s="122">
        <f>IF(((SUM($B$60:AM60)+SUM($B$62:AM66))+SUM($B$83:AM83))&lt;0,((SUM($B$60:AM60)+SUM($B$62:AM66))+SUM($B$83:AM83))*0.18-SUM($A$81:AL81),IF(SUM($B$81:AL81)&lt;0,0-SUM($B$81:AL81),0))</f>
        <v>919706.33543358836</v>
      </c>
      <c r="AN81" s="122">
        <f>IF(((SUM($B$60:AN60)+SUM($B$62:AN66))+SUM($B$83:AN83))&lt;0,((SUM($B$60:AN60)+SUM($B$62:AN66))+SUM($B$83:AN83))*0.18-SUM($A$81:AM81),IF(SUM($B$81:AM81)&lt;0,0-SUM($B$81:AM81),0))</f>
        <v>947565.43923408515</v>
      </c>
      <c r="AO81" s="122">
        <f>IF(((SUM($B$60:AO60)+SUM($B$62:AO66))+SUM($B$83:AO83))&lt;0,((SUM($B$60:AO60)+SUM($B$62:AO66))+SUM($B$83:AO83))*0.18-SUM($A$81:AN81),IF(SUM($B$81:AN81)&lt;0,0-SUM($B$81:AN81),0))</f>
        <v>564827.48792753485</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9"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9" t="s">
        <v>253</v>
      </c>
      <c r="B83" s="122">
        <f>-($B$21+$B$22)*$B$24</f>
        <v>-112152470.00000001</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9"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2" customFormat="1" ht="14.25" x14ac:dyDescent="0.25">
      <c r="A85" s="210" t="s">
        <v>251</v>
      </c>
      <c r="B85" s="121">
        <f>SUM(B77:B84)</f>
        <v>-92913216.800000012</v>
      </c>
      <c r="C85" s="121">
        <f t="shared" ref="C85:AZ85" si="23">SUM(C77:C84)</f>
        <v>-40694313.883576334</v>
      </c>
      <c r="D85" s="121">
        <f>SUM(D77:D84)</f>
        <v>-1195521.5081795296</v>
      </c>
      <c r="E85" s="121">
        <f>SUM(E77:E84)</f>
        <v>-1133735.6244560117</v>
      </c>
      <c r="F85" s="121">
        <f t="shared" si="23"/>
        <v>-1070836.4230377721</v>
      </c>
      <c r="G85" s="121">
        <f t="shared" si="23"/>
        <v>-1006787.1434348915</v>
      </c>
      <c r="H85" s="121">
        <f t="shared" si="23"/>
        <v>-941558.53480039397</v>
      </c>
      <c r="I85" s="121">
        <f t="shared" si="23"/>
        <v>-889749.30246038875</v>
      </c>
      <c r="J85" s="121">
        <f t="shared" si="23"/>
        <v>-822050.89035310596</v>
      </c>
      <c r="K85" s="121">
        <f t="shared" si="23"/>
        <v>-753061.73218461405</v>
      </c>
      <c r="L85" s="121">
        <f t="shared" si="23"/>
        <v>-682743.10557305533</v>
      </c>
      <c r="M85" s="121">
        <f t="shared" si="23"/>
        <v>195472.97201483883</v>
      </c>
      <c r="N85" s="121">
        <f t="shared" si="23"/>
        <v>292767.22714837408</v>
      </c>
      <c r="O85" s="121">
        <f t="shared" si="23"/>
        <v>377604.0753823882</v>
      </c>
      <c r="P85" s="121">
        <f t="shared" si="23"/>
        <v>479320.93186049908</v>
      </c>
      <c r="Q85" s="121">
        <f t="shared" si="23"/>
        <v>583349.08773094835</v>
      </c>
      <c r="R85" s="121">
        <f t="shared" si="23"/>
        <v>689757.88197551714</v>
      </c>
      <c r="S85" s="121">
        <f t="shared" si="23"/>
        <v>798618.73374541849</v>
      </c>
      <c r="T85" s="121">
        <f t="shared" si="23"/>
        <v>910005.20476642181</v>
      </c>
      <c r="U85" s="121">
        <f t="shared" si="23"/>
        <v>1009357.0353645184</v>
      </c>
      <c r="V85" s="121">
        <f t="shared" si="23"/>
        <v>1126024.3236776385</v>
      </c>
      <c r="W85" s="121">
        <f t="shared" si="23"/>
        <v>1785918.0852137494</v>
      </c>
      <c r="X85" s="121">
        <f t="shared" si="23"/>
        <v>1924401.7924183386</v>
      </c>
      <c r="Y85" s="121">
        <f t="shared" si="23"/>
        <v>2066299.8045370779</v>
      </c>
      <c r="Z85" s="121">
        <f t="shared" si="23"/>
        <v>2211714.550717372</v>
      </c>
      <c r="AA85" s="121">
        <f t="shared" si="23"/>
        <v>2360751.5329810763</v>
      </c>
      <c r="AB85" s="121">
        <f t="shared" si="23"/>
        <v>2513519.4184106956</v>
      </c>
      <c r="AC85" s="121">
        <f t="shared" si="23"/>
        <v>2670130.1341011995</v>
      </c>
      <c r="AD85" s="121">
        <f t="shared" si="23"/>
        <v>2830698.9649604177</v>
      </c>
      <c r="AE85" s="121">
        <f t="shared" si="23"/>
        <v>2995344.6544434153</v>
      </c>
      <c r="AF85" s="121">
        <f t="shared" si="23"/>
        <v>3164189.508308901</v>
      </c>
      <c r="AG85" s="121">
        <f t="shared" si="23"/>
        <v>3337359.5014883545</v>
      </c>
      <c r="AH85" s="121">
        <f t="shared" si="23"/>
        <v>3514984.3881611871</v>
      </c>
      <c r="AI85" s="121">
        <f t="shared" si="23"/>
        <v>3697197.81513221</v>
      </c>
      <c r="AJ85" s="121">
        <f t="shared" si="23"/>
        <v>3884137.4386103577</v>
      </c>
      <c r="AK85" s="121">
        <f t="shared" si="23"/>
        <v>4075945.0444908505</v>
      </c>
      <c r="AL85" s="121">
        <f t="shared" si="23"/>
        <v>4272766.6722457632</v>
      </c>
      <c r="AM85" s="121">
        <f t="shared" si="23"/>
        <v>4474752.7425313164</v>
      </c>
      <c r="AN85" s="121">
        <f t="shared" si="23"/>
        <v>4682058.1886234432</v>
      </c>
      <c r="AO85" s="121">
        <f t="shared" si="23"/>
        <v>4483409.7635752726</v>
      </c>
      <c r="AP85" s="121">
        <f t="shared" si="23"/>
        <v>4107454.2813918665</v>
      </c>
      <c r="AQ85" s="121">
        <f t="shared" si="23"/>
        <v>4301252.2410063231</v>
      </c>
      <c r="AR85" s="121">
        <f t="shared" si="23"/>
        <v>4500123.9331072103</v>
      </c>
      <c r="AS85" s="121">
        <f t="shared" si="23"/>
        <v>4704221.5696691247</v>
      </c>
      <c r="AT85" s="121">
        <f t="shared" si="23"/>
        <v>4913701.9290258968</v>
      </c>
      <c r="AU85" s="121">
        <f t="shared" si="23"/>
        <v>5128726.4928613724</v>
      </c>
      <c r="AV85" s="121">
        <f t="shared" si="23"/>
        <v>5349461.58730991</v>
      </c>
      <c r="AW85" s="121">
        <f t="shared" si="23"/>
        <v>5576078.5282899067</v>
      </c>
      <c r="AX85" s="121">
        <f t="shared" si="23"/>
        <v>5808753.7711973023</v>
      </c>
      <c r="AY85" s="121">
        <f t="shared" si="23"/>
        <v>6047669.0650899177</v>
      </c>
      <c r="AZ85" s="121">
        <f t="shared" si="23"/>
        <v>6293011.6114973156</v>
      </c>
    </row>
    <row r="86" spans="1:52" s="172" customFormat="1" ht="14.25" x14ac:dyDescent="0.25">
      <c r="A86" s="210" t="s">
        <v>468</v>
      </c>
      <c r="B86" s="121">
        <f>SUM($B$85:B85)</f>
        <v>-92913216.800000012</v>
      </c>
      <c r="C86" s="121">
        <f>SUM($B$85:C85)</f>
        <v>-133607530.68357635</v>
      </c>
      <c r="D86" s="121">
        <f>SUM($B$85:D85)</f>
        <v>-134803052.19175586</v>
      </c>
      <c r="E86" s="121">
        <f>SUM($B$85:E85)</f>
        <v>-135936787.81621188</v>
      </c>
      <c r="F86" s="121">
        <f>SUM($B$85:F85)</f>
        <v>-137007624.23924965</v>
      </c>
      <c r="G86" s="121">
        <f>SUM($B$85:G85)</f>
        <v>-138014411.38268453</v>
      </c>
      <c r="H86" s="121">
        <f>SUM($B$85:H85)</f>
        <v>-138955969.91748491</v>
      </c>
      <c r="I86" s="121">
        <f>SUM($B$85:I85)</f>
        <v>-139845719.21994531</v>
      </c>
      <c r="J86" s="121">
        <f>SUM($B$85:J85)</f>
        <v>-140667770.11029842</v>
      </c>
      <c r="K86" s="121">
        <f>SUM($B$85:K85)</f>
        <v>-141420831.84248304</v>
      </c>
      <c r="L86" s="121">
        <f>SUM($B$85:L85)</f>
        <v>-142103574.9480561</v>
      </c>
      <c r="M86" s="121">
        <f>SUM($B$85:M85)</f>
        <v>-141908101.97604126</v>
      </c>
      <c r="N86" s="121">
        <f>SUM($B$85:N85)</f>
        <v>-141615334.74889287</v>
      </c>
      <c r="O86" s="121">
        <f>SUM($B$85:O85)</f>
        <v>-141237730.67351049</v>
      </c>
      <c r="P86" s="121">
        <f>SUM($B$85:P85)</f>
        <v>-140758409.74164999</v>
      </c>
      <c r="Q86" s="121">
        <f>SUM($B$85:Q85)</f>
        <v>-140175060.65391904</v>
      </c>
      <c r="R86" s="121">
        <f>SUM($B$85:R85)</f>
        <v>-139485302.77194351</v>
      </c>
      <c r="S86" s="121">
        <f>SUM($B$85:S85)</f>
        <v>-138686684.03819808</v>
      </c>
      <c r="T86" s="121">
        <f>SUM($B$85:T85)</f>
        <v>-137776678.83343166</v>
      </c>
      <c r="U86" s="121">
        <f>SUM($B$85:U85)</f>
        <v>-136767321.79806715</v>
      </c>
      <c r="V86" s="121">
        <f>SUM($B$85:V85)</f>
        <v>-135641297.47438952</v>
      </c>
      <c r="W86" s="121">
        <f>SUM($B$85:W85)</f>
        <v>-133855379.38917577</v>
      </c>
      <c r="X86" s="121">
        <f>SUM($B$85:X85)</f>
        <v>-131930977.59675743</v>
      </c>
      <c r="Y86" s="121">
        <f>SUM($B$85:Y85)</f>
        <v>-129864677.79222035</v>
      </c>
      <c r="Z86" s="121">
        <f>SUM($B$85:Z85)</f>
        <v>-127652963.24150299</v>
      </c>
      <c r="AA86" s="121">
        <f>SUM($B$85:AA85)</f>
        <v>-125292211.7085219</v>
      </c>
      <c r="AB86" s="121">
        <f>SUM($B$85:AB85)</f>
        <v>-122778692.29011121</v>
      </c>
      <c r="AC86" s="121">
        <f>SUM($B$85:AC85)</f>
        <v>-120108562.15601002</v>
      </c>
      <c r="AD86" s="121">
        <f>SUM($B$85:AD85)</f>
        <v>-117277863.19104961</v>
      </c>
      <c r="AE86" s="121">
        <f>SUM($B$85:AE85)</f>
        <v>-114282518.53660619</v>
      </c>
      <c r="AF86" s="121">
        <f>SUM($B$85:AF85)</f>
        <v>-111118329.02829729</v>
      </c>
      <c r="AG86" s="121">
        <f>SUM($B$85:AG85)</f>
        <v>-107780969.52680893</v>
      </c>
      <c r="AH86" s="121">
        <f>SUM($B$85:AH85)</f>
        <v>-104265985.13864775</v>
      </c>
      <c r="AI86" s="121">
        <f>SUM($B$85:AI85)</f>
        <v>-100568787.32351553</v>
      </c>
      <c r="AJ86" s="121">
        <f>SUM($B$85:AJ85)</f>
        <v>-96684649.884905174</v>
      </c>
      <c r="AK86" s="121">
        <f>SUM($B$85:AK85)</f>
        <v>-92608704.84041433</v>
      </c>
      <c r="AL86" s="121">
        <f>SUM($B$85:AL85)</f>
        <v>-88335938.168168575</v>
      </c>
      <c r="AM86" s="121">
        <f>SUM($B$85:AM85)</f>
        <v>-83861185.42563726</v>
      </c>
      <c r="AN86" s="121">
        <f>SUM($B$85:AN85)</f>
        <v>-79179127.237013817</v>
      </c>
      <c r="AO86" s="121">
        <f>SUM($B$85:AO85)</f>
        <v>-74695717.473438546</v>
      </c>
      <c r="AP86" s="121">
        <f>SUM($B$85:AP85)</f>
        <v>-70588263.192046672</v>
      </c>
      <c r="AQ86" s="121">
        <f>SUM($B$85:AQ85)</f>
        <v>-66287010.95104035</v>
      </c>
      <c r="AR86" s="121">
        <f>SUM($B$85:AR85)</f>
        <v>-61786887.017933138</v>
      </c>
      <c r="AS86" s="121">
        <f>SUM($B$85:AS85)</f>
        <v>-57082665.44826401</v>
      </c>
      <c r="AT86" s="121">
        <f>SUM($B$85:AT85)</f>
        <v>-52168963.519238114</v>
      </c>
      <c r="AU86" s="121">
        <f>SUM($B$85:AU85)</f>
        <v>-47040237.026376739</v>
      </c>
      <c r="AV86" s="121">
        <f>SUM($B$85:AV85)</f>
        <v>-41690775.439066827</v>
      </c>
      <c r="AW86" s="121">
        <f>SUM($B$85:AW85)</f>
        <v>-36114696.910776921</v>
      </c>
      <c r="AX86" s="121">
        <f>SUM($B$85:AX85)</f>
        <v>-30305943.139579616</v>
      </c>
      <c r="AY86" s="121">
        <f>SUM($B$85:AY85)</f>
        <v>-24258274.074489698</v>
      </c>
      <c r="AZ86" s="121">
        <f>SUM($B$85:AZ85)</f>
        <v>-17965262.462992381</v>
      </c>
    </row>
    <row r="87" spans="1:52" x14ac:dyDescent="0.25">
      <c r="A87" s="209"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2" customFormat="1" ht="14.25" x14ac:dyDescent="0.25">
      <c r="A88" s="208" t="s">
        <v>469</v>
      </c>
      <c r="B88" s="121">
        <f t="shared" ref="B88:AY88" si="25">B85*B87</f>
        <v>-92913216.800000012</v>
      </c>
      <c r="C88" s="121">
        <f t="shared" si="25"/>
        <v>-34053819.149436258</v>
      </c>
      <c r="D88" s="121">
        <f t="shared" si="25"/>
        <v>-837185.27909492445</v>
      </c>
      <c r="E88" s="121">
        <f t="shared" si="25"/>
        <v>-664367.03848360758</v>
      </c>
      <c r="F88" s="121">
        <f t="shared" si="25"/>
        <v>-525111.48074418597</v>
      </c>
      <c r="G88" s="121">
        <f t="shared" si="25"/>
        <v>-413140.84609556163</v>
      </c>
      <c r="H88" s="121">
        <f t="shared" si="25"/>
        <v>-323325.45149661839</v>
      </c>
      <c r="I88" s="121">
        <f t="shared" si="25"/>
        <v>-255677.38700342804</v>
      </c>
      <c r="J88" s="121">
        <f t="shared" si="25"/>
        <v>-197676.69062667305</v>
      </c>
      <c r="K88" s="121">
        <f t="shared" si="25"/>
        <v>-151537.2603540117</v>
      </c>
      <c r="L88" s="121">
        <f t="shared" si="25"/>
        <v>-114968.34256727906</v>
      </c>
      <c r="M88" s="121">
        <f t="shared" si="25"/>
        <v>27544.808539820366</v>
      </c>
      <c r="N88" s="121">
        <f t="shared" si="25"/>
        <v>34522.925896542671</v>
      </c>
      <c r="O88" s="121">
        <f t="shared" si="25"/>
        <v>37260.94835025011</v>
      </c>
      <c r="P88" s="121">
        <f t="shared" si="25"/>
        <v>39579.993722596446</v>
      </c>
      <c r="Q88" s="121">
        <f t="shared" si="25"/>
        <v>40309.73506510225</v>
      </c>
      <c r="R88" s="121">
        <f t="shared" si="25"/>
        <v>39885.054276608847</v>
      </c>
      <c r="S88" s="121">
        <f t="shared" si="25"/>
        <v>38644.269636101853</v>
      </c>
      <c r="T88" s="121">
        <f t="shared" si="25"/>
        <v>36848.64996897582</v>
      </c>
      <c r="U88" s="121">
        <f t="shared" si="25"/>
        <v>34202.245034077852</v>
      </c>
      <c r="V88" s="121">
        <f t="shared" si="25"/>
        <v>31929.319767821358</v>
      </c>
      <c r="W88" s="121">
        <f t="shared" si="25"/>
        <v>42377.5187045532</v>
      </c>
      <c r="X88" s="121">
        <f t="shared" si="25"/>
        <v>38212.181904738267</v>
      </c>
      <c r="Y88" s="121">
        <f t="shared" si="25"/>
        <v>34334.562121031428</v>
      </c>
      <c r="Z88" s="121">
        <f t="shared" si="25"/>
        <v>30753.839840671306</v>
      </c>
      <c r="AA88" s="121">
        <f t="shared" si="25"/>
        <v>27469.619785164621</v>
      </c>
      <c r="AB88" s="121">
        <f t="shared" si="25"/>
        <v>24474.662256182495</v>
      </c>
      <c r="AC88" s="121">
        <f t="shared" si="25"/>
        <v>21756.998681100547</v>
      </c>
      <c r="AD88" s="121">
        <f t="shared" si="25"/>
        <v>19301.556754047691</v>
      </c>
      <c r="AE88" s="121">
        <f t="shared" si="25"/>
        <v>17091.39643462313</v>
      </c>
      <c r="AF88" s="121">
        <f t="shared" si="25"/>
        <v>15108.63841572572</v>
      </c>
      <c r="AG88" s="121">
        <f t="shared" si="25"/>
        <v>13335.150691264103</v>
      </c>
      <c r="AH88" s="121">
        <f t="shared" si="25"/>
        <v>11753.045875840058</v>
      </c>
      <c r="AI88" s="121">
        <f t="shared" si="25"/>
        <v>10345.031403187777</v>
      </c>
      <c r="AJ88" s="121">
        <f t="shared" si="25"/>
        <v>9094.6462079157845</v>
      </c>
      <c r="AK88" s="121">
        <f t="shared" si="25"/>
        <v>7986.4106066185295</v>
      </c>
      <c r="AL88" s="121">
        <f t="shared" si="25"/>
        <v>7005.9105369977851</v>
      </c>
      <c r="AM88" s="121">
        <f t="shared" si="25"/>
        <v>6139.8328393585889</v>
      </c>
      <c r="AN88" s="121">
        <f t="shared" si="25"/>
        <v>5375.9646708511573</v>
      </c>
      <c r="AO88" s="121">
        <f t="shared" si="25"/>
        <v>4307.8455808040062</v>
      </c>
      <c r="AP88" s="121">
        <f t="shared" si="25"/>
        <v>3302.6041842133618</v>
      </c>
      <c r="AQ88" s="121">
        <f t="shared" si="25"/>
        <v>2894.0817543182193</v>
      </c>
      <c r="AR88" s="121">
        <f t="shared" si="25"/>
        <v>2533.8007038338437</v>
      </c>
      <c r="AS88" s="121">
        <f t="shared" si="25"/>
        <v>2216.5005412083547</v>
      </c>
      <c r="AT88" s="121">
        <f t="shared" si="25"/>
        <v>1937.4074955331937</v>
      </c>
      <c r="AU88" s="121">
        <f t="shared" si="25"/>
        <v>1692.2082250871247</v>
      </c>
      <c r="AV88" s="121">
        <f t="shared" si="25"/>
        <v>1477.0201844516653</v>
      </c>
      <c r="AW88" s="121">
        <f t="shared" si="25"/>
        <v>1288.3602974174803</v>
      </c>
      <c r="AX88" s="121">
        <f t="shared" si="25"/>
        <v>1123.113154085202</v>
      </c>
      <c r="AY88" s="121">
        <f t="shared" si="25"/>
        <v>978.49961510152662</v>
      </c>
      <c r="AZ88" s="121">
        <f>AZ85*AZ87</f>
        <v>852.04644519111594</v>
      </c>
    </row>
    <row r="89" spans="1:52" s="172" customFormat="1" ht="14.25" x14ac:dyDescent="0.25">
      <c r="A89" s="208" t="s">
        <v>470</v>
      </c>
      <c r="B89" s="121">
        <f>SUM($B$88:B88)</f>
        <v>-92913216.800000012</v>
      </c>
      <c r="C89" s="121">
        <f>SUM($B$88:C88)</f>
        <v>-126967035.94943628</v>
      </c>
      <c r="D89" s="121">
        <f>SUM($B$88:D88)</f>
        <v>-127804221.2285312</v>
      </c>
      <c r="E89" s="121">
        <f>SUM($B$88:E88)</f>
        <v>-128468588.2670148</v>
      </c>
      <c r="F89" s="121">
        <f>SUM($B$88:F88)</f>
        <v>-128993699.74775898</v>
      </c>
      <c r="G89" s="121">
        <f>SUM($B$88:G88)</f>
        <v>-129406840.59385455</v>
      </c>
      <c r="H89" s="121">
        <f>SUM($B$88:H88)</f>
        <v>-129730166.04535116</v>
      </c>
      <c r="I89" s="121">
        <f>SUM($B$88:I88)</f>
        <v>-129985843.43235458</v>
      </c>
      <c r="J89" s="121">
        <f>SUM($B$88:J88)</f>
        <v>-130183520.12298125</v>
      </c>
      <c r="K89" s="121">
        <f>SUM($B$88:K88)</f>
        <v>-130335057.38333526</v>
      </c>
      <c r="L89" s="121">
        <f>SUM($B$88:L88)</f>
        <v>-130450025.72590254</v>
      </c>
      <c r="M89" s="121">
        <f>SUM($B$88:M88)</f>
        <v>-130422480.91736272</v>
      </c>
      <c r="N89" s="121">
        <f>SUM($B$88:N88)</f>
        <v>-130387957.99146618</v>
      </c>
      <c r="O89" s="121">
        <f>SUM($B$88:O88)</f>
        <v>-130350697.04311593</v>
      </c>
      <c r="P89" s="121">
        <f>SUM($B$88:P88)</f>
        <v>-130311117.04939333</v>
      </c>
      <c r="Q89" s="121">
        <f>SUM($B$88:Q88)</f>
        <v>-130270807.31432822</v>
      </c>
      <c r="R89" s="121">
        <f>SUM($B$88:R88)</f>
        <v>-130230922.26005161</v>
      </c>
      <c r="S89" s="121">
        <f>SUM($B$88:S88)</f>
        <v>-130192277.99041551</v>
      </c>
      <c r="T89" s="121">
        <f>SUM($B$88:T88)</f>
        <v>-130155429.34044653</v>
      </c>
      <c r="U89" s="121">
        <f>SUM($B$88:U88)</f>
        <v>-130121227.09541245</v>
      </c>
      <c r="V89" s="121">
        <f>SUM($B$88:V88)</f>
        <v>-130089297.77564463</v>
      </c>
      <c r="W89" s="121">
        <f>SUM($B$88:W88)</f>
        <v>-130046920.25694008</v>
      </c>
      <c r="X89" s="121">
        <f>SUM($B$88:X88)</f>
        <v>-130008708.07503535</v>
      </c>
      <c r="Y89" s="121">
        <f>SUM($B$88:Y88)</f>
        <v>-129974373.51291431</v>
      </c>
      <c r="Z89" s="121">
        <f>SUM($B$88:Z88)</f>
        <v>-129943619.67307365</v>
      </c>
      <c r="AA89" s="121">
        <f>SUM($B$88:AA88)</f>
        <v>-129916150.05328849</v>
      </c>
      <c r="AB89" s="121">
        <f>SUM($B$88:AB88)</f>
        <v>-129891675.39103231</v>
      </c>
      <c r="AC89" s="121">
        <f>SUM($B$88:AC88)</f>
        <v>-129869918.39235121</v>
      </c>
      <c r="AD89" s="121">
        <f>SUM($B$88:AD88)</f>
        <v>-129850616.83559716</v>
      </c>
      <c r="AE89" s="121">
        <f>SUM($B$88:AE88)</f>
        <v>-129833525.43916254</v>
      </c>
      <c r="AF89" s="121">
        <f>SUM($B$88:AF88)</f>
        <v>-129818416.80074681</v>
      </c>
      <c r="AG89" s="121">
        <f>SUM($B$88:AG88)</f>
        <v>-129805081.65005554</v>
      </c>
      <c r="AH89" s="121">
        <f>SUM($B$88:AH88)</f>
        <v>-129793328.6041797</v>
      </c>
      <c r="AI89" s="121">
        <f>SUM($B$88:AI88)</f>
        <v>-129782983.57277651</v>
      </c>
      <c r="AJ89" s="121">
        <f>SUM($B$88:AJ88)</f>
        <v>-129773888.9265686</v>
      </c>
      <c r="AK89" s="121">
        <f>SUM($B$88:AK88)</f>
        <v>-129765902.51596197</v>
      </c>
      <c r="AL89" s="121">
        <f>SUM($B$88:AL88)</f>
        <v>-129758896.60542497</v>
      </c>
      <c r="AM89" s="121">
        <f>SUM($B$88:AM88)</f>
        <v>-129752756.77258562</v>
      </c>
      <c r="AN89" s="121">
        <f>SUM($B$88:AN88)</f>
        <v>-129747380.80791476</v>
      </c>
      <c r="AO89" s="121">
        <f>SUM($B$88:AO88)</f>
        <v>-129743072.96233396</v>
      </c>
      <c r="AP89" s="121">
        <f>SUM($B$88:AP88)</f>
        <v>-129739770.35814975</v>
      </c>
      <c r="AQ89" s="121">
        <f>SUM($B$88:AQ88)</f>
        <v>-129736876.27639544</v>
      </c>
      <c r="AR89" s="121">
        <f>SUM($B$88:AR88)</f>
        <v>-129734342.4756916</v>
      </c>
      <c r="AS89" s="121">
        <f>SUM($B$88:AS88)</f>
        <v>-129732125.97515039</v>
      </c>
      <c r="AT89" s="121">
        <f>SUM($B$88:AT88)</f>
        <v>-129730188.56765486</v>
      </c>
      <c r="AU89" s="121">
        <f>SUM($B$88:AU88)</f>
        <v>-129728496.35942978</v>
      </c>
      <c r="AV89" s="121">
        <f>SUM($B$88:AV88)</f>
        <v>-129727019.33924532</v>
      </c>
      <c r="AW89" s="121">
        <f>SUM($B$88:AW88)</f>
        <v>-129725730.97894791</v>
      </c>
      <c r="AX89" s="121">
        <f>SUM($B$88:AX88)</f>
        <v>-129724607.86579382</v>
      </c>
      <c r="AY89" s="121">
        <f>SUM($B$88:AY88)</f>
        <v>-129723629.36617872</v>
      </c>
      <c r="AZ89" s="121">
        <f>SUM($B$88:AZ88)</f>
        <v>-129722777.31973353</v>
      </c>
    </row>
    <row r="90" spans="1:52" s="172" customFormat="1" ht="14.25" x14ac:dyDescent="0.25">
      <c r="A90" s="208"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2" customFormat="1" ht="14.25" x14ac:dyDescent="0.25">
      <c r="A91" s="208"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2" customFormat="1" ht="15" thickBot="1" x14ac:dyDescent="0.3">
      <c r="A92" s="214" t="s">
        <v>473</v>
      </c>
      <c r="B92" s="215">
        <f>IF(AND(B89&gt;0,A89&lt;0),(B75-(B89/(B89-A89))),0)</f>
        <v>0</v>
      </c>
      <c r="C92" s="215">
        <f t="shared" ref="C92:AZ92" si="28">IF(AND(C89&gt;0,B89&lt;0),(C75-(C89/(C89-B89))),0)</f>
        <v>0</v>
      </c>
      <c r="D92" s="215">
        <f t="shared" si="28"/>
        <v>0</v>
      </c>
      <c r="E92" s="215">
        <f t="shared" si="28"/>
        <v>0</v>
      </c>
      <c r="F92" s="215">
        <f t="shared" si="28"/>
        <v>0</v>
      </c>
      <c r="G92" s="215">
        <f t="shared" si="28"/>
        <v>0</v>
      </c>
      <c r="H92" s="215">
        <f t="shared" si="28"/>
        <v>0</v>
      </c>
      <c r="I92" s="215">
        <f t="shared" si="28"/>
        <v>0</v>
      </c>
      <c r="J92" s="215">
        <f t="shared" si="28"/>
        <v>0</v>
      </c>
      <c r="K92" s="215">
        <f t="shared" si="28"/>
        <v>0</v>
      </c>
      <c r="L92" s="215">
        <f t="shared" si="28"/>
        <v>0</v>
      </c>
      <c r="M92" s="215">
        <f t="shared" si="28"/>
        <v>0</v>
      </c>
      <c r="N92" s="215">
        <f t="shared" si="28"/>
        <v>0</v>
      </c>
      <c r="O92" s="215">
        <f t="shared" si="28"/>
        <v>0</v>
      </c>
      <c r="P92" s="215">
        <f t="shared" si="28"/>
        <v>0</v>
      </c>
      <c r="Q92" s="215">
        <f t="shared" si="28"/>
        <v>0</v>
      </c>
      <c r="R92" s="215">
        <f t="shared" si="28"/>
        <v>0</v>
      </c>
      <c r="S92" s="215">
        <f t="shared" si="28"/>
        <v>0</v>
      </c>
      <c r="T92" s="215">
        <f t="shared" si="28"/>
        <v>0</v>
      </c>
      <c r="U92" s="215">
        <f t="shared" si="28"/>
        <v>0</v>
      </c>
      <c r="V92" s="215">
        <f t="shared" si="28"/>
        <v>0</v>
      </c>
      <c r="W92" s="215">
        <f t="shared" si="28"/>
        <v>0</v>
      </c>
      <c r="X92" s="215">
        <f t="shared" si="28"/>
        <v>0</v>
      </c>
      <c r="Y92" s="215">
        <f t="shared" si="28"/>
        <v>0</v>
      </c>
      <c r="Z92" s="215">
        <f t="shared" si="28"/>
        <v>0</v>
      </c>
      <c r="AA92" s="215">
        <f t="shared" si="28"/>
        <v>0</v>
      </c>
      <c r="AB92" s="215">
        <f t="shared" si="28"/>
        <v>0</v>
      </c>
      <c r="AC92" s="215">
        <f t="shared" si="28"/>
        <v>0</v>
      </c>
      <c r="AD92" s="215">
        <f t="shared" si="28"/>
        <v>0</v>
      </c>
      <c r="AE92" s="215">
        <f t="shared" si="28"/>
        <v>0</v>
      </c>
      <c r="AF92" s="215">
        <f t="shared" si="28"/>
        <v>0</v>
      </c>
      <c r="AG92" s="215">
        <f t="shared" si="28"/>
        <v>0</v>
      </c>
      <c r="AH92" s="215">
        <f t="shared" si="28"/>
        <v>0</v>
      </c>
      <c r="AI92" s="215">
        <f t="shared" si="28"/>
        <v>0</v>
      </c>
      <c r="AJ92" s="215">
        <f t="shared" si="28"/>
        <v>0</v>
      </c>
      <c r="AK92" s="215">
        <f t="shared" si="28"/>
        <v>0</v>
      </c>
      <c r="AL92" s="215">
        <f t="shared" si="28"/>
        <v>0</v>
      </c>
      <c r="AM92" s="215">
        <f t="shared" si="28"/>
        <v>0</v>
      </c>
      <c r="AN92" s="215">
        <f t="shared" si="28"/>
        <v>0</v>
      </c>
      <c r="AO92" s="215">
        <f t="shared" si="28"/>
        <v>0</v>
      </c>
      <c r="AP92" s="215">
        <f t="shared" si="28"/>
        <v>0</v>
      </c>
      <c r="AQ92" s="215">
        <f t="shared" si="28"/>
        <v>0</v>
      </c>
      <c r="AR92" s="215">
        <f t="shared" si="28"/>
        <v>0</v>
      </c>
      <c r="AS92" s="215">
        <f t="shared" si="28"/>
        <v>0</v>
      </c>
      <c r="AT92" s="215">
        <f t="shared" si="28"/>
        <v>0</v>
      </c>
      <c r="AU92" s="215">
        <f t="shared" si="28"/>
        <v>0</v>
      </c>
      <c r="AV92" s="215">
        <f t="shared" si="28"/>
        <v>0</v>
      </c>
      <c r="AW92" s="215">
        <f t="shared" si="28"/>
        <v>0</v>
      </c>
      <c r="AX92" s="215">
        <f t="shared" si="28"/>
        <v>0</v>
      </c>
      <c r="AY92" s="215">
        <f t="shared" si="28"/>
        <v>0</v>
      </c>
      <c r="AZ92" s="215">
        <f t="shared" si="28"/>
        <v>0</v>
      </c>
    </row>
    <row r="93" spans="1:52" x14ac:dyDescent="0.25">
      <c r="C93" s="216"/>
      <c r="D93" s="216"/>
      <c r="E93" s="216"/>
      <c r="F93" s="216"/>
      <c r="G93" s="216"/>
      <c r="H93" s="216"/>
      <c r="I93" s="216"/>
      <c r="J93" s="216"/>
      <c r="M93" s="128"/>
    </row>
    <row r="94" spans="1:52" x14ac:dyDescent="0.25">
      <c r="A94" s="411"/>
      <c r="B94" s="411"/>
      <c r="C94" s="411"/>
      <c r="D94" s="411"/>
      <c r="E94" s="411"/>
      <c r="F94" s="411"/>
      <c r="G94" s="411"/>
      <c r="H94" s="411"/>
      <c r="I94" s="411"/>
      <c r="J94" s="411"/>
      <c r="K94" s="411"/>
      <c r="M94" s="128"/>
    </row>
    <row r="95" spans="1:52" x14ac:dyDescent="0.25">
      <c r="M95" s="128"/>
    </row>
    <row r="96" spans="1:52" x14ac:dyDescent="0.25">
      <c r="C96" s="216"/>
      <c r="M96" s="128"/>
    </row>
    <row r="97" spans="2:52" x14ac:dyDescent="0.25">
      <c r="M97" s="128"/>
    </row>
    <row r="98" spans="2:52" x14ac:dyDescent="0.25">
      <c r="M98" s="128"/>
      <c r="AZ98" s="217"/>
    </row>
    <row r="99" spans="2:52" ht="27.75" x14ac:dyDescent="0.25">
      <c r="B99" s="218"/>
      <c r="M99" s="129"/>
    </row>
    <row r="100" spans="2:52" ht="27.75" x14ac:dyDescent="0.25">
      <c r="B100" s="218"/>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K26" sqref="K26"/>
    </sheetView>
  </sheetViews>
  <sheetFormatPr defaultRowHeight="15.75" x14ac:dyDescent="0.25"/>
  <cols>
    <col min="1" max="1" width="9.140625" style="219"/>
    <col min="2" max="2" width="37.7109375" style="219" customWidth="1"/>
    <col min="3" max="3" width="14.14062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1" t="s">
        <v>534</v>
      </c>
      <c r="B5" s="361"/>
      <c r="C5" s="361"/>
      <c r="D5" s="361"/>
      <c r="E5" s="361"/>
      <c r="F5" s="361"/>
      <c r="G5" s="361"/>
      <c r="H5" s="361"/>
      <c r="I5" s="361"/>
      <c r="J5" s="361"/>
      <c r="K5" s="361"/>
      <c r="L5" s="3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87" t="s">
        <v>662</v>
      </c>
      <c r="B9" s="387"/>
      <c r="C9" s="387"/>
      <c r="D9" s="387"/>
      <c r="E9" s="387"/>
      <c r="F9" s="387"/>
      <c r="G9" s="387"/>
      <c r="H9" s="387"/>
      <c r="I9" s="387"/>
      <c r="J9" s="387"/>
      <c r="K9" s="387"/>
      <c r="L9" s="387"/>
    </row>
    <row r="10" spans="1:44" x14ac:dyDescent="0.25">
      <c r="A10" s="367" t="s">
        <v>8</v>
      </c>
      <c r="B10" s="367"/>
      <c r="C10" s="367"/>
      <c r="D10" s="367"/>
      <c r="E10" s="367"/>
      <c r="F10" s="367"/>
      <c r="G10" s="367"/>
      <c r="H10" s="367"/>
      <c r="I10" s="367"/>
      <c r="J10" s="367"/>
      <c r="K10" s="367"/>
      <c r="L10" s="367"/>
    </row>
    <row r="11" spans="1:44" ht="18.75" x14ac:dyDescent="0.25">
      <c r="A11" s="362"/>
      <c r="B11" s="362"/>
      <c r="C11" s="362"/>
      <c r="D11" s="362"/>
      <c r="E11" s="362"/>
      <c r="F11" s="362"/>
      <c r="G11" s="362"/>
      <c r="H11" s="362"/>
      <c r="I11" s="362"/>
      <c r="J11" s="362"/>
      <c r="K11" s="362"/>
      <c r="L11" s="362"/>
    </row>
    <row r="12" spans="1:44" x14ac:dyDescent="0.25">
      <c r="A12" s="368" t="str">
        <f>'1. паспорт местоположение'!A12:C12</f>
        <v>M_TP3400.VL.0081</v>
      </c>
      <c r="B12" s="368"/>
      <c r="C12" s="368"/>
      <c r="D12" s="368"/>
      <c r="E12" s="368"/>
      <c r="F12" s="368"/>
      <c r="G12" s="368"/>
      <c r="H12" s="368"/>
      <c r="I12" s="368"/>
      <c r="J12" s="368"/>
      <c r="K12" s="368"/>
      <c r="L12" s="368"/>
    </row>
    <row r="13" spans="1:44" x14ac:dyDescent="0.25">
      <c r="A13" s="367" t="s">
        <v>7</v>
      </c>
      <c r="B13" s="367"/>
      <c r="C13" s="367"/>
      <c r="D13" s="367"/>
      <c r="E13" s="367"/>
      <c r="F13" s="367"/>
      <c r="G13" s="367"/>
      <c r="H13" s="367"/>
      <c r="I13" s="367"/>
      <c r="J13" s="367"/>
      <c r="K13" s="367"/>
      <c r="L13" s="367"/>
    </row>
    <row r="14" spans="1:44" ht="18.75" x14ac:dyDescent="0.25">
      <c r="A14" s="369"/>
      <c r="B14" s="369"/>
      <c r="C14" s="369"/>
      <c r="D14" s="369"/>
      <c r="E14" s="369"/>
      <c r="F14" s="369"/>
      <c r="G14" s="369"/>
      <c r="H14" s="369"/>
      <c r="I14" s="369"/>
      <c r="J14" s="369"/>
      <c r="K14" s="369"/>
      <c r="L14" s="369"/>
    </row>
    <row r="15" spans="1:44" ht="36" customHeight="1" x14ac:dyDescent="0.25">
      <c r="A15" s="413" t="str">
        <f>'1. паспорт местоположение'!A15:C15</f>
        <v>Реконструкция сети 10 кВ Заводоуковского РЭС Южного ТПО (реконструкция ВЛ 10 кВ 25.2 км., реклоузер 34шт.)</v>
      </c>
      <c r="B15" s="413"/>
      <c r="C15" s="413"/>
      <c r="D15" s="413"/>
      <c r="E15" s="413"/>
      <c r="F15" s="413"/>
      <c r="G15" s="413"/>
      <c r="H15" s="413"/>
      <c r="I15" s="413"/>
      <c r="J15" s="413"/>
      <c r="K15" s="413"/>
      <c r="L15" s="413"/>
    </row>
    <row r="16" spans="1:44" x14ac:dyDescent="0.25">
      <c r="A16" s="367" t="s">
        <v>6</v>
      </c>
      <c r="B16" s="367"/>
      <c r="C16" s="367"/>
      <c r="D16" s="367"/>
      <c r="E16" s="367"/>
      <c r="F16" s="367"/>
      <c r="G16" s="367"/>
      <c r="H16" s="367"/>
      <c r="I16" s="367"/>
      <c r="J16" s="367"/>
      <c r="K16" s="367"/>
      <c r="L16" s="367"/>
    </row>
    <row r="17" spans="1:12" ht="15.75" customHeight="1" x14ac:dyDescent="0.25">
      <c r="L17" s="310"/>
    </row>
    <row r="18" spans="1:12" x14ac:dyDescent="0.25">
      <c r="K18" s="220"/>
    </row>
    <row r="19" spans="1:12" ht="15.75" customHeight="1" x14ac:dyDescent="0.25">
      <c r="A19" s="425" t="s">
        <v>416</v>
      </c>
      <c r="B19" s="425"/>
      <c r="C19" s="425"/>
      <c r="D19" s="425"/>
      <c r="E19" s="425"/>
      <c r="F19" s="425"/>
      <c r="G19" s="425"/>
      <c r="H19" s="425"/>
      <c r="I19" s="425"/>
      <c r="J19" s="425"/>
      <c r="K19" s="425"/>
      <c r="L19" s="425"/>
    </row>
    <row r="20" spans="1:12" x14ac:dyDescent="0.25">
      <c r="A20" s="221"/>
      <c r="B20" s="221"/>
      <c r="C20" s="222"/>
      <c r="D20" s="222"/>
      <c r="E20" s="222"/>
      <c r="F20" s="222"/>
      <c r="G20" s="222"/>
      <c r="H20" s="222"/>
      <c r="I20" s="222"/>
      <c r="J20" s="222"/>
      <c r="K20" s="222"/>
      <c r="L20" s="222"/>
    </row>
    <row r="21" spans="1:12" ht="28.5" customHeight="1" x14ac:dyDescent="0.25">
      <c r="A21" s="415" t="s">
        <v>220</v>
      </c>
      <c r="B21" s="415" t="s">
        <v>219</v>
      </c>
      <c r="C21" s="421" t="s">
        <v>350</v>
      </c>
      <c r="D21" s="421"/>
      <c r="E21" s="421"/>
      <c r="F21" s="421"/>
      <c r="G21" s="421"/>
      <c r="H21" s="421"/>
      <c r="I21" s="416" t="s">
        <v>218</v>
      </c>
      <c r="J21" s="418" t="s">
        <v>352</v>
      </c>
      <c r="K21" s="415" t="s">
        <v>217</v>
      </c>
      <c r="L21" s="417" t="s">
        <v>351</v>
      </c>
    </row>
    <row r="22" spans="1:12" ht="58.5" customHeight="1" x14ac:dyDescent="0.25">
      <c r="A22" s="415"/>
      <c r="B22" s="415"/>
      <c r="C22" s="422" t="s">
        <v>2</v>
      </c>
      <c r="D22" s="422"/>
      <c r="E22" s="223"/>
      <c r="F22" s="224"/>
      <c r="G22" s="423" t="s">
        <v>1</v>
      </c>
      <c r="H22" s="424"/>
      <c r="I22" s="416"/>
      <c r="J22" s="419"/>
      <c r="K22" s="415"/>
      <c r="L22" s="417"/>
    </row>
    <row r="23" spans="1:12" ht="47.25" x14ac:dyDescent="0.25">
      <c r="A23" s="415"/>
      <c r="B23" s="415"/>
      <c r="C23" s="225" t="s">
        <v>216</v>
      </c>
      <c r="D23" s="225" t="s">
        <v>215</v>
      </c>
      <c r="E23" s="225" t="s">
        <v>216</v>
      </c>
      <c r="F23" s="225" t="s">
        <v>215</v>
      </c>
      <c r="G23" s="225" t="s">
        <v>216</v>
      </c>
      <c r="H23" s="225" t="s">
        <v>215</v>
      </c>
      <c r="I23" s="416"/>
      <c r="J23" s="420"/>
      <c r="K23" s="415"/>
      <c r="L23" s="417"/>
    </row>
    <row r="24" spans="1:12" x14ac:dyDescent="0.25">
      <c r="A24" s="309">
        <v>1</v>
      </c>
      <c r="B24" s="309">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1"/>
    </row>
    <row r="26" spans="1:12" ht="21.75" customHeight="1" x14ac:dyDescent="0.25">
      <c r="A26" s="225" t="s">
        <v>213</v>
      </c>
      <c r="B26" s="228" t="s">
        <v>357</v>
      </c>
      <c r="C26" s="78"/>
      <c r="D26" s="78"/>
      <c r="E26" s="227"/>
      <c r="F26" s="227"/>
      <c r="G26" s="79" t="s">
        <v>452</v>
      </c>
      <c r="H26" s="79" t="s">
        <v>452</v>
      </c>
      <c r="I26" s="78"/>
      <c r="J26" s="78"/>
      <c r="K26" s="81"/>
      <c r="L26" s="81"/>
    </row>
    <row r="27" spans="1:12" s="229" customFormat="1" ht="39" customHeight="1" x14ac:dyDescent="0.25">
      <c r="A27" s="225" t="s">
        <v>212</v>
      </c>
      <c r="B27" s="228" t="s">
        <v>359</v>
      </c>
      <c r="C27" s="78"/>
      <c r="D27" s="78"/>
      <c r="E27" s="227"/>
      <c r="F27" s="227"/>
      <c r="G27" s="79" t="s">
        <v>452</v>
      </c>
      <c r="H27" s="79"/>
      <c r="I27" s="78"/>
      <c r="J27" s="78"/>
      <c r="K27" s="81"/>
      <c r="L27" s="81"/>
    </row>
    <row r="28" spans="1:12" s="229" customFormat="1" ht="70.5" customHeight="1" x14ac:dyDescent="0.25">
      <c r="A28" s="225" t="s">
        <v>358</v>
      </c>
      <c r="B28" s="228" t="s">
        <v>363</v>
      </c>
      <c r="C28" s="78"/>
      <c r="D28" s="78"/>
      <c r="E28" s="227"/>
      <c r="F28" s="227"/>
      <c r="G28" s="79" t="s">
        <v>452</v>
      </c>
      <c r="H28" s="79"/>
      <c r="I28" s="78"/>
      <c r="J28" s="78"/>
      <c r="K28" s="81"/>
      <c r="L28" s="81"/>
    </row>
    <row r="29" spans="1:12" s="229" customFormat="1" ht="54" customHeight="1" x14ac:dyDescent="0.25">
      <c r="A29" s="225" t="s">
        <v>211</v>
      </c>
      <c r="B29" s="228" t="s">
        <v>362</v>
      </c>
      <c r="C29" s="78"/>
      <c r="D29" s="78"/>
      <c r="E29" s="227"/>
      <c r="F29" s="227"/>
      <c r="G29" s="79" t="s">
        <v>452</v>
      </c>
      <c r="H29" s="79"/>
      <c r="I29" s="78"/>
      <c r="J29" s="78"/>
      <c r="K29" s="81"/>
      <c r="L29" s="81"/>
    </row>
    <row r="30" spans="1:12" s="229" customFormat="1" ht="57" customHeight="1" x14ac:dyDescent="0.25">
      <c r="A30" s="225" t="s">
        <v>210</v>
      </c>
      <c r="B30" s="228" t="s">
        <v>364</v>
      </c>
      <c r="C30" s="78"/>
      <c r="D30" s="78"/>
      <c r="E30" s="227"/>
      <c r="F30" s="227"/>
      <c r="G30" s="79">
        <f>H31</f>
        <v>45449</v>
      </c>
      <c r="H30" s="79">
        <f>G32</f>
        <v>45539</v>
      </c>
      <c r="I30" s="78"/>
      <c r="J30" s="78"/>
      <c r="K30" s="81"/>
      <c r="L30" s="81"/>
    </row>
    <row r="31" spans="1:12" s="229" customFormat="1" ht="37.5" customHeight="1" x14ac:dyDescent="0.25">
      <c r="A31" s="225" t="s">
        <v>209</v>
      </c>
      <c r="B31" s="230" t="s">
        <v>360</v>
      </c>
      <c r="C31" s="78"/>
      <c r="D31" s="82"/>
      <c r="E31" s="227"/>
      <c r="F31" s="227"/>
      <c r="G31" s="82">
        <v>45389</v>
      </c>
      <c r="H31" s="82">
        <f>G31+60</f>
        <v>45449</v>
      </c>
      <c r="I31" s="231"/>
      <c r="J31" s="78"/>
      <c r="K31" s="81"/>
      <c r="L31" s="81"/>
    </row>
    <row r="32" spans="1:12" s="229" customFormat="1" ht="31.5" x14ac:dyDescent="0.25">
      <c r="A32" s="225" t="s">
        <v>207</v>
      </c>
      <c r="B32" s="230" t="s">
        <v>365</v>
      </c>
      <c r="C32" s="78"/>
      <c r="D32" s="79"/>
      <c r="E32" s="227"/>
      <c r="F32" s="227"/>
      <c r="G32" s="82">
        <f>H31+90</f>
        <v>45539</v>
      </c>
      <c r="H32" s="82">
        <f>G32+10</f>
        <v>45549</v>
      </c>
      <c r="I32" s="78"/>
      <c r="J32" s="78"/>
      <c r="K32" s="81"/>
      <c r="L32" s="81"/>
    </row>
    <row r="33" spans="1:12" s="229" customFormat="1" ht="37.5" customHeight="1" x14ac:dyDescent="0.25">
      <c r="A33" s="225" t="s">
        <v>376</v>
      </c>
      <c r="B33" s="230" t="s">
        <v>302</v>
      </c>
      <c r="C33" s="78"/>
      <c r="D33" s="82"/>
      <c r="E33" s="227"/>
      <c r="F33" s="227"/>
      <c r="G33" s="78" t="s">
        <v>452</v>
      </c>
      <c r="H33" s="78"/>
      <c r="I33" s="231"/>
      <c r="J33" s="78"/>
      <c r="K33" s="81"/>
      <c r="L33" s="81"/>
    </row>
    <row r="34" spans="1:12" s="229" customFormat="1" ht="47.25" customHeight="1" x14ac:dyDescent="0.25">
      <c r="A34" s="225" t="s">
        <v>377</v>
      </c>
      <c r="B34" s="230" t="s">
        <v>369</v>
      </c>
      <c r="C34" s="78"/>
      <c r="D34" s="78"/>
      <c r="E34" s="232"/>
      <c r="F34" s="232"/>
      <c r="G34" s="78" t="s">
        <v>452</v>
      </c>
      <c r="H34" s="78"/>
      <c r="I34" s="78"/>
      <c r="J34" s="78"/>
      <c r="K34" s="232"/>
      <c r="L34" s="81"/>
    </row>
    <row r="35" spans="1:12" s="229" customFormat="1" ht="49.5" customHeight="1" x14ac:dyDescent="0.25">
      <c r="A35" s="225" t="s">
        <v>378</v>
      </c>
      <c r="B35" s="230" t="s">
        <v>208</v>
      </c>
      <c r="C35" s="78"/>
      <c r="D35" s="82"/>
      <c r="E35" s="78"/>
      <c r="F35" s="78"/>
      <c r="G35" s="79">
        <f>H37</f>
        <v>45559</v>
      </c>
      <c r="H35" s="82">
        <f>G35+10</f>
        <v>45569</v>
      </c>
      <c r="I35" s="231"/>
      <c r="J35" s="78"/>
      <c r="K35" s="232"/>
      <c r="L35" s="81"/>
    </row>
    <row r="36" spans="1:12" ht="37.5" customHeight="1" x14ac:dyDescent="0.25">
      <c r="A36" s="225" t="s">
        <v>379</v>
      </c>
      <c r="B36" s="230" t="s">
        <v>361</v>
      </c>
      <c r="C36" s="78"/>
      <c r="D36" s="78"/>
      <c r="E36" s="233"/>
      <c r="F36" s="234"/>
      <c r="G36" s="78" t="s">
        <v>452</v>
      </c>
      <c r="H36" s="78"/>
      <c r="I36" s="235"/>
      <c r="J36" s="235"/>
      <c r="K36" s="81"/>
      <c r="L36" s="81"/>
    </row>
    <row r="37" spans="1:12" ht="41.25" customHeight="1" x14ac:dyDescent="0.25">
      <c r="A37" s="225" t="s">
        <v>380</v>
      </c>
      <c r="B37" s="230" t="s">
        <v>206</v>
      </c>
      <c r="C37" s="78"/>
      <c r="D37" s="82"/>
      <c r="E37" s="233"/>
      <c r="F37" s="234"/>
      <c r="G37" s="82">
        <f>H32</f>
        <v>45549</v>
      </c>
      <c r="H37" s="82">
        <f>G37+10</f>
        <v>45559</v>
      </c>
      <c r="I37" s="231"/>
      <c r="J37" s="235"/>
      <c r="K37" s="81"/>
      <c r="L37" s="81"/>
    </row>
    <row r="38" spans="1:12" x14ac:dyDescent="0.25">
      <c r="A38" s="225">
        <v>2</v>
      </c>
      <c r="B38" s="226" t="s">
        <v>205</v>
      </c>
      <c r="C38" s="78"/>
      <c r="D38" s="81"/>
      <c r="E38" s="81"/>
      <c r="F38" s="81"/>
      <c r="G38" s="80"/>
      <c r="H38" s="81"/>
      <c r="I38" s="236"/>
      <c r="J38" s="236"/>
      <c r="K38" s="81"/>
      <c r="L38" s="81"/>
    </row>
    <row r="39" spans="1:12" ht="71.25" customHeight="1" x14ac:dyDescent="0.25">
      <c r="A39" s="225" t="s">
        <v>204</v>
      </c>
      <c r="B39" s="230" t="s">
        <v>366</v>
      </c>
      <c r="C39" s="78"/>
      <c r="D39" s="77"/>
      <c r="E39" s="81"/>
      <c r="F39" s="81"/>
      <c r="G39" s="79">
        <v>45718</v>
      </c>
      <c r="H39" s="77">
        <f>G39+65</f>
        <v>45783</v>
      </c>
      <c r="I39" s="236"/>
      <c r="J39" s="236"/>
      <c r="K39" s="81"/>
      <c r="L39" s="81"/>
    </row>
    <row r="40" spans="1:12" ht="33.75" customHeight="1" x14ac:dyDescent="0.25">
      <c r="A40" s="225" t="s">
        <v>203</v>
      </c>
      <c r="B40" s="230" t="s">
        <v>368</v>
      </c>
      <c r="C40" s="78"/>
      <c r="D40" s="82"/>
      <c r="E40" s="81"/>
      <c r="F40" s="81"/>
      <c r="G40" s="79">
        <f>G39+7</f>
        <v>45725</v>
      </c>
      <c r="H40" s="82">
        <f>G40+90</f>
        <v>45815</v>
      </c>
      <c r="I40" s="236"/>
      <c r="J40" s="236"/>
      <c r="K40" s="81"/>
      <c r="L40" s="81"/>
    </row>
    <row r="41" spans="1:12" ht="63" customHeight="1" x14ac:dyDescent="0.25">
      <c r="A41" s="225">
        <v>3</v>
      </c>
      <c r="B41" s="226" t="s">
        <v>447</v>
      </c>
      <c r="C41" s="78"/>
      <c r="D41" s="81"/>
      <c r="E41" s="81"/>
      <c r="F41" s="81"/>
      <c r="G41" s="80"/>
      <c r="H41" s="81"/>
      <c r="I41" s="236"/>
      <c r="J41" s="236"/>
      <c r="K41" s="81"/>
      <c r="L41" s="81"/>
    </row>
    <row r="42" spans="1:12" ht="58.5" customHeight="1" x14ac:dyDescent="0.25">
      <c r="A42" s="225" t="s">
        <v>202</v>
      </c>
      <c r="B42" s="230" t="s">
        <v>367</v>
      </c>
      <c r="C42" s="78"/>
      <c r="D42" s="82"/>
      <c r="E42" s="81"/>
      <c r="F42" s="81"/>
      <c r="G42" s="82">
        <f>H39</f>
        <v>45783</v>
      </c>
      <c r="H42" s="82">
        <f>G42+0</f>
        <v>45783</v>
      </c>
      <c r="I42" s="236"/>
      <c r="J42" s="236"/>
      <c r="K42" s="81"/>
      <c r="L42" s="81"/>
    </row>
    <row r="43" spans="1:12" ht="34.5" customHeight="1" x14ac:dyDescent="0.25">
      <c r="A43" s="225" t="s">
        <v>201</v>
      </c>
      <c r="B43" s="230" t="s">
        <v>200</v>
      </c>
      <c r="C43" s="78"/>
      <c r="D43" s="82"/>
      <c r="E43" s="81"/>
      <c r="F43" s="81"/>
      <c r="G43" s="79">
        <f>H40+20</f>
        <v>45835</v>
      </c>
      <c r="H43" s="82">
        <f>G43+45</f>
        <v>45880</v>
      </c>
      <c r="I43" s="236"/>
      <c r="J43" s="236"/>
      <c r="K43" s="81"/>
      <c r="L43" s="81"/>
    </row>
    <row r="44" spans="1:12" ht="24.75" customHeight="1" x14ac:dyDescent="0.25">
      <c r="A44" s="225" t="s">
        <v>199</v>
      </c>
      <c r="B44" s="230" t="s">
        <v>198</v>
      </c>
      <c r="C44" s="78"/>
      <c r="D44" s="82"/>
      <c r="E44" s="81"/>
      <c r="F44" s="81"/>
      <c r="G44" s="79">
        <f>H43</f>
        <v>45880</v>
      </c>
      <c r="H44" s="82">
        <f>G44+70</f>
        <v>45950</v>
      </c>
      <c r="I44" s="236"/>
      <c r="J44" s="236"/>
      <c r="K44" s="81"/>
      <c r="L44" s="81"/>
    </row>
    <row r="45" spans="1:12" ht="90.75" customHeight="1" x14ac:dyDescent="0.25">
      <c r="A45" s="225" t="s">
        <v>197</v>
      </c>
      <c r="B45" s="230" t="s">
        <v>372</v>
      </c>
      <c r="C45" s="78"/>
      <c r="D45" s="78"/>
      <c r="E45" s="81"/>
      <c r="F45" s="81"/>
      <c r="G45" s="78" t="s">
        <v>452</v>
      </c>
      <c r="H45" s="78"/>
      <c r="I45" s="236"/>
      <c r="J45" s="236"/>
      <c r="K45" s="81"/>
      <c r="L45" s="81"/>
    </row>
    <row r="46" spans="1:12" ht="167.25" customHeight="1" x14ac:dyDescent="0.25">
      <c r="A46" s="225" t="s">
        <v>195</v>
      </c>
      <c r="B46" s="230" t="s">
        <v>370</v>
      </c>
      <c r="C46" s="78"/>
      <c r="D46" s="78"/>
      <c r="E46" s="81"/>
      <c r="F46" s="81"/>
      <c r="G46" s="78" t="s">
        <v>452</v>
      </c>
      <c r="H46" s="78"/>
      <c r="I46" s="236"/>
      <c r="J46" s="236"/>
      <c r="K46" s="81"/>
      <c r="L46" s="81"/>
    </row>
    <row r="47" spans="1:12" ht="30.75" customHeight="1" x14ac:dyDescent="0.25">
      <c r="A47" s="225" t="s">
        <v>381</v>
      </c>
      <c r="B47" s="230" t="s">
        <v>196</v>
      </c>
      <c r="C47" s="78"/>
      <c r="D47" s="82"/>
      <c r="E47" s="81"/>
      <c r="F47" s="81"/>
      <c r="G47" s="79">
        <f>H44</f>
        <v>45950</v>
      </c>
      <c r="H47" s="82">
        <f>G47+60</f>
        <v>46010</v>
      </c>
      <c r="I47" s="236"/>
      <c r="J47" s="236"/>
      <c r="K47" s="81"/>
      <c r="L47" s="81"/>
    </row>
    <row r="48" spans="1:12" ht="37.5" customHeight="1" x14ac:dyDescent="0.25">
      <c r="A48" s="225">
        <v>4</v>
      </c>
      <c r="B48" s="226" t="s">
        <v>194</v>
      </c>
      <c r="C48" s="78"/>
      <c r="D48" s="81"/>
      <c r="E48" s="81"/>
      <c r="F48" s="81"/>
      <c r="G48" s="80"/>
      <c r="H48" s="81"/>
      <c r="I48" s="236"/>
      <c r="J48" s="236"/>
      <c r="K48" s="81"/>
      <c r="L48" s="81"/>
    </row>
    <row r="49" spans="1:12" ht="35.25" customHeight="1" x14ac:dyDescent="0.25">
      <c r="A49" s="225" t="s">
        <v>193</v>
      </c>
      <c r="B49" s="230" t="s">
        <v>192</v>
      </c>
      <c r="C49" s="78"/>
      <c r="D49" s="82"/>
      <c r="E49" s="81"/>
      <c r="F49" s="81"/>
      <c r="G49" s="82">
        <f>H47</f>
        <v>46010</v>
      </c>
      <c r="H49" s="82">
        <f>G49+70</f>
        <v>46080</v>
      </c>
      <c r="I49" s="236"/>
      <c r="J49" s="236"/>
      <c r="K49" s="81"/>
      <c r="L49" s="81"/>
    </row>
    <row r="50" spans="1:12" ht="86.25" customHeight="1" x14ac:dyDescent="0.25">
      <c r="A50" s="225" t="s">
        <v>191</v>
      </c>
      <c r="B50" s="230" t="s">
        <v>371</v>
      </c>
      <c r="C50" s="78"/>
      <c r="D50" s="78"/>
      <c r="E50" s="81"/>
      <c r="F50" s="81"/>
      <c r="G50" s="79">
        <f>H49</f>
        <v>46080</v>
      </c>
      <c r="H50" s="79">
        <f>G50+50</f>
        <v>46130</v>
      </c>
      <c r="I50" s="236"/>
      <c r="J50" s="236"/>
      <c r="K50" s="81"/>
      <c r="L50" s="81"/>
    </row>
    <row r="51" spans="1:12" ht="77.25" customHeight="1" x14ac:dyDescent="0.25">
      <c r="A51" s="225" t="s">
        <v>189</v>
      </c>
      <c r="B51" s="230" t="s">
        <v>373</v>
      </c>
      <c r="C51" s="78"/>
      <c r="D51" s="82"/>
      <c r="E51" s="81"/>
      <c r="F51" s="81"/>
      <c r="G51" s="82" t="s">
        <v>452</v>
      </c>
      <c r="H51" s="82"/>
      <c r="I51" s="236"/>
      <c r="J51" s="236"/>
      <c r="K51" s="81"/>
      <c r="L51" s="81"/>
    </row>
    <row r="52" spans="1:12" ht="71.25" customHeight="1" x14ac:dyDescent="0.25">
      <c r="A52" s="225" t="s">
        <v>187</v>
      </c>
      <c r="B52" s="230" t="s">
        <v>190</v>
      </c>
      <c r="C52" s="78"/>
      <c r="D52" s="78"/>
      <c r="E52" s="81"/>
      <c r="F52" s="81"/>
      <c r="G52" s="79">
        <f>H50</f>
        <v>46130</v>
      </c>
      <c r="H52" s="79">
        <f>G52+29</f>
        <v>46159</v>
      </c>
      <c r="I52" s="236"/>
      <c r="J52" s="236"/>
      <c r="K52" s="81"/>
      <c r="L52" s="81"/>
    </row>
    <row r="53" spans="1:12" ht="48" customHeight="1" x14ac:dyDescent="0.25">
      <c r="A53" s="225" t="s">
        <v>375</v>
      </c>
      <c r="B53" s="237" t="s">
        <v>374</v>
      </c>
      <c r="C53" s="78"/>
      <c r="D53" s="77"/>
      <c r="E53" s="81"/>
      <c r="F53" s="81"/>
      <c r="G53" s="77">
        <f>H52</f>
        <v>46159</v>
      </c>
      <c r="H53" s="77">
        <f>G53+12</f>
        <v>46171</v>
      </c>
      <c r="I53" s="236"/>
      <c r="J53" s="236"/>
      <c r="K53" s="81"/>
      <c r="L53" s="81"/>
    </row>
    <row r="54" spans="1:12" ht="46.5" customHeight="1" x14ac:dyDescent="0.25">
      <c r="A54" s="225" t="s">
        <v>476</v>
      </c>
      <c r="B54" s="230" t="s">
        <v>188</v>
      </c>
      <c r="C54" s="78"/>
      <c r="D54" s="77"/>
      <c r="E54" s="81"/>
      <c r="F54" s="81"/>
      <c r="G54" s="82" t="s">
        <v>452</v>
      </c>
      <c r="H54" s="77"/>
      <c r="I54" s="236"/>
      <c r="J54" s="236"/>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J7" sqref="J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23" width="6.140625" style="33" customWidth="1"/>
    <col min="24" max="24" width="13.140625" style="33" customWidth="1"/>
    <col min="25" max="25" width="8.5703125" style="33" customWidth="1"/>
    <col min="26" max="32" width="9.140625" style="33"/>
    <col min="33" max="33" width="11" style="33" customWidth="1"/>
    <col min="34" max="16384" width="9.140625" style="33"/>
  </cols>
  <sheetData>
    <row r="1" spans="1:33" ht="18.75" x14ac:dyDescent="0.25">
      <c r="A1" s="34"/>
      <c r="B1" s="34"/>
      <c r="C1" s="34"/>
      <c r="D1" s="34"/>
      <c r="E1" s="34"/>
      <c r="F1" s="34"/>
      <c r="P1" s="34"/>
      <c r="Q1" s="34"/>
      <c r="Y1" s="25"/>
      <c r="AG1" s="25" t="s">
        <v>69</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
        <v>68</v>
      </c>
    </row>
    <row r="4" spans="1:33" ht="18.75" customHeight="1" x14ac:dyDescent="0.25">
      <c r="A4" s="351" t="s">
        <v>534</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row>
    <row r="5" spans="1:33" ht="18.75" x14ac:dyDescent="0.3">
      <c r="A5" s="34"/>
      <c r="B5" s="34"/>
      <c r="C5" s="34"/>
      <c r="D5" s="34"/>
      <c r="E5" s="34"/>
      <c r="F5" s="34"/>
      <c r="P5" s="34"/>
      <c r="Q5" s="34"/>
      <c r="Y5" s="13"/>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33" x14ac:dyDescent="0.25">
      <c r="A8" s="433" t="s">
        <v>662</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row>
    <row r="9" spans="1:33"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33" x14ac:dyDescent="0.25">
      <c r="A11" s="434" t="str">
        <f>'1. паспорт местоположение'!A12:C12</f>
        <v>M_TP3400.VL.0081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row>
    <row r="12" spans="1:33"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3" x14ac:dyDescent="0.25">
      <c r="A14" s="434" t="str">
        <f>'1. паспорт местоположение'!A15:C15</f>
        <v>Реконструкция сети 10 кВ Заводоуковского РЭС Южного ТПО (реконструкция ВЛ 10 кВ 25.2 км., реклоузер 34шт.)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row>
    <row r="16" spans="1:33"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3" x14ac:dyDescent="0.25">
      <c r="A17" s="34"/>
      <c r="P17" s="34"/>
      <c r="Q17" s="34"/>
      <c r="R17" s="34"/>
      <c r="S17" s="34"/>
      <c r="T17" s="34"/>
      <c r="U17" s="34"/>
      <c r="V17" s="34"/>
      <c r="W17" s="34"/>
      <c r="X17" s="34"/>
    </row>
    <row r="18" spans="1:33" x14ac:dyDescent="0.25">
      <c r="A18" s="437" t="s">
        <v>417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19" spans="1:33" x14ac:dyDescent="0.25">
      <c r="A19" s="34"/>
      <c r="B19" s="34"/>
      <c r="C19" s="34"/>
      <c r="D19" s="34"/>
      <c r="E19" s="34"/>
      <c r="F19" s="34"/>
      <c r="P19" s="34"/>
      <c r="Q19" s="34"/>
      <c r="R19" s="34"/>
      <c r="S19" s="34"/>
      <c r="T19" s="34"/>
      <c r="U19" s="34"/>
      <c r="V19" s="34"/>
      <c r="W19" s="34"/>
      <c r="X19" s="34"/>
    </row>
    <row r="20" spans="1:33" ht="33" customHeight="1" x14ac:dyDescent="0.25">
      <c r="A20" s="429" t="s">
        <v>186</v>
      </c>
      <c r="B20" s="429" t="s">
        <v>185</v>
      </c>
      <c r="C20" s="426" t="s">
        <v>184</v>
      </c>
      <c r="D20" s="426"/>
      <c r="E20" s="432" t="s">
        <v>183</v>
      </c>
      <c r="F20" s="432"/>
      <c r="G20" s="429" t="s">
        <v>666</v>
      </c>
      <c r="H20" s="427" t="s">
        <v>665</v>
      </c>
      <c r="I20" s="428"/>
      <c r="J20" s="428"/>
      <c r="K20" s="428"/>
      <c r="L20" s="427" t="s">
        <v>649</v>
      </c>
      <c r="M20" s="428"/>
      <c r="N20" s="428"/>
      <c r="O20" s="428"/>
      <c r="P20" s="427" t="s">
        <v>655</v>
      </c>
      <c r="Q20" s="428"/>
      <c r="R20" s="428"/>
      <c r="S20" s="428"/>
      <c r="T20" s="427" t="s">
        <v>650</v>
      </c>
      <c r="U20" s="428"/>
      <c r="V20" s="428"/>
      <c r="W20" s="428"/>
      <c r="X20" s="427" t="s">
        <v>651</v>
      </c>
      <c r="Y20" s="428"/>
      <c r="Z20" s="428"/>
      <c r="AA20" s="428"/>
      <c r="AB20" s="427" t="s">
        <v>652</v>
      </c>
      <c r="AC20" s="428"/>
      <c r="AD20" s="428"/>
      <c r="AE20" s="428"/>
      <c r="AF20" s="435" t="s">
        <v>182</v>
      </c>
      <c r="AG20" s="435"/>
    </row>
    <row r="21" spans="1:33" ht="99.75" customHeight="1" x14ac:dyDescent="0.25">
      <c r="A21" s="430"/>
      <c r="B21" s="430"/>
      <c r="C21" s="426"/>
      <c r="D21" s="426"/>
      <c r="E21" s="432"/>
      <c r="F21" s="432"/>
      <c r="G21" s="430"/>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26" t="s">
        <v>2</v>
      </c>
      <c r="AC21" s="426"/>
      <c r="AD21" s="426" t="s">
        <v>180</v>
      </c>
      <c r="AE21" s="426"/>
      <c r="AF21" s="435"/>
      <c r="AG21" s="435"/>
    </row>
    <row r="22" spans="1:33" ht="89.25" customHeight="1" x14ac:dyDescent="0.25">
      <c r="A22" s="431"/>
      <c r="B22" s="431"/>
      <c r="C22" s="313" t="s">
        <v>2</v>
      </c>
      <c r="D22" s="313" t="s">
        <v>180</v>
      </c>
      <c r="E22" s="314" t="s">
        <v>653</v>
      </c>
      <c r="F22" s="314" t="s">
        <v>654</v>
      </c>
      <c r="G22" s="431"/>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5">
        <v>8</v>
      </c>
      <c r="I23" s="335">
        <v>9</v>
      </c>
      <c r="J23" s="335">
        <v>10</v>
      </c>
      <c r="K23" s="335">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523</v>
      </c>
      <c r="D24" s="319">
        <v>134.58296400000003</v>
      </c>
      <c r="E24" s="319">
        <v>134.58296400000003</v>
      </c>
      <c r="F24" s="319">
        <v>134.58296400000003</v>
      </c>
      <c r="G24" s="319">
        <v>0</v>
      </c>
      <c r="H24" s="319" t="s">
        <v>523</v>
      </c>
      <c r="I24" s="319"/>
      <c r="J24" s="319">
        <v>0</v>
      </c>
      <c r="K24" s="319"/>
      <c r="L24" s="319">
        <v>0</v>
      </c>
      <c r="M24" s="319"/>
      <c r="N24" s="319" t="s">
        <v>523</v>
      </c>
      <c r="O24" s="319"/>
      <c r="P24" s="319">
        <v>4.0649159999999993</v>
      </c>
      <c r="Q24" s="319"/>
      <c r="R24" s="319" t="s">
        <v>523</v>
      </c>
      <c r="S24" s="319"/>
      <c r="T24" s="319">
        <v>0</v>
      </c>
      <c r="U24" s="319"/>
      <c r="V24" s="319" t="s">
        <v>523</v>
      </c>
      <c r="W24" s="319"/>
      <c r="X24" s="319">
        <v>130.51804800000002</v>
      </c>
      <c r="Y24" s="319"/>
      <c r="Z24" s="319" t="s">
        <v>523</v>
      </c>
      <c r="AA24" s="319"/>
      <c r="AB24" s="319">
        <v>0</v>
      </c>
      <c r="AC24" s="319"/>
      <c r="AD24" s="319" t="s">
        <v>523</v>
      </c>
      <c r="AE24" s="319"/>
      <c r="AF24" s="319">
        <v>134.58296400000003</v>
      </c>
      <c r="AG24" s="319">
        <v>0</v>
      </c>
    </row>
    <row r="25" spans="1:33" ht="24" customHeight="1" x14ac:dyDescent="0.25">
      <c r="A25" s="320" t="s">
        <v>178</v>
      </c>
      <c r="B25" s="321" t="s">
        <v>177</v>
      </c>
      <c r="C25" s="319"/>
      <c r="D25" s="319"/>
      <c r="E25" s="319"/>
      <c r="F25" s="319"/>
      <c r="G25" s="319">
        <v>0</v>
      </c>
      <c r="H25" s="319" t="s">
        <v>523</v>
      </c>
      <c r="I25" s="319"/>
      <c r="J25" s="319">
        <v>0</v>
      </c>
      <c r="K25" s="319"/>
      <c r="L25" s="319">
        <v>0</v>
      </c>
      <c r="M25" s="319"/>
      <c r="N25" s="319" t="s">
        <v>523</v>
      </c>
      <c r="O25" s="319"/>
      <c r="P25" s="319">
        <v>0</v>
      </c>
      <c r="Q25" s="319"/>
      <c r="R25" s="319" t="s">
        <v>523</v>
      </c>
      <c r="S25" s="319"/>
      <c r="T25" s="319">
        <v>0</v>
      </c>
      <c r="U25" s="319"/>
      <c r="V25" s="319" t="s">
        <v>523</v>
      </c>
      <c r="W25" s="319"/>
      <c r="X25" s="319">
        <v>0</v>
      </c>
      <c r="Y25" s="319"/>
      <c r="Z25" s="319" t="s">
        <v>523</v>
      </c>
      <c r="AA25" s="319"/>
      <c r="AB25" s="319">
        <v>0</v>
      </c>
      <c r="AC25" s="319"/>
      <c r="AD25" s="319" t="s">
        <v>523</v>
      </c>
      <c r="AE25" s="319"/>
      <c r="AF25" s="319">
        <v>0</v>
      </c>
      <c r="AG25" s="319">
        <v>0</v>
      </c>
    </row>
    <row r="26" spans="1:33" x14ac:dyDescent="0.25">
      <c r="A26" s="320" t="s">
        <v>176</v>
      </c>
      <c r="B26" s="321" t="s">
        <v>175</v>
      </c>
      <c r="C26" s="319"/>
      <c r="D26" s="319"/>
      <c r="E26" s="319"/>
      <c r="F26" s="319"/>
      <c r="G26" s="319">
        <v>0</v>
      </c>
      <c r="H26" s="319" t="s">
        <v>523</v>
      </c>
      <c r="I26" s="319"/>
      <c r="J26" s="319">
        <v>0</v>
      </c>
      <c r="K26" s="319"/>
      <c r="L26" s="319">
        <v>0</v>
      </c>
      <c r="M26" s="319"/>
      <c r="N26" s="319" t="s">
        <v>523</v>
      </c>
      <c r="O26" s="319"/>
      <c r="P26" s="319">
        <v>0</v>
      </c>
      <c r="Q26" s="319"/>
      <c r="R26" s="319" t="s">
        <v>523</v>
      </c>
      <c r="S26" s="319"/>
      <c r="T26" s="319">
        <v>0</v>
      </c>
      <c r="U26" s="319"/>
      <c r="V26" s="319" t="s">
        <v>523</v>
      </c>
      <c r="W26" s="319"/>
      <c r="X26" s="319">
        <v>0</v>
      </c>
      <c r="Y26" s="319"/>
      <c r="Z26" s="319" t="s">
        <v>523</v>
      </c>
      <c r="AA26" s="319"/>
      <c r="AB26" s="319">
        <v>0</v>
      </c>
      <c r="AC26" s="319"/>
      <c r="AD26" s="319" t="s">
        <v>523</v>
      </c>
      <c r="AE26" s="319"/>
      <c r="AF26" s="319">
        <v>0</v>
      </c>
      <c r="AG26" s="319">
        <v>0</v>
      </c>
    </row>
    <row r="27" spans="1:33" ht="31.5" x14ac:dyDescent="0.25">
      <c r="A27" s="320" t="s">
        <v>174</v>
      </c>
      <c r="B27" s="321" t="s">
        <v>356</v>
      </c>
      <c r="C27" s="319"/>
      <c r="D27" s="319"/>
      <c r="E27" s="319"/>
      <c r="F27" s="319"/>
      <c r="G27" s="319">
        <v>0</v>
      </c>
      <c r="H27" s="319" t="s">
        <v>523</v>
      </c>
      <c r="I27" s="319"/>
      <c r="J27" s="319">
        <v>0</v>
      </c>
      <c r="K27" s="319"/>
      <c r="L27" s="319">
        <v>0</v>
      </c>
      <c r="M27" s="319"/>
      <c r="N27" s="319" t="s">
        <v>523</v>
      </c>
      <c r="O27" s="319"/>
      <c r="P27" s="319">
        <v>3.3874299999999997</v>
      </c>
      <c r="Q27" s="319"/>
      <c r="R27" s="319" t="s">
        <v>523</v>
      </c>
      <c r="S27" s="319"/>
      <c r="T27" s="319">
        <v>0</v>
      </c>
      <c r="U27" s="319"/>
      <c r="V27" s="319" t="s">
        <v>523</v>
      </c>
      <c r="W27" s="319"/>
      <c r="X27" s="319">
        <v>108.76504000000003</v>
      </c>
      <c r="Y27" s="319"/>
      <c r="Z27" s="319" t="s">
        <v>523</v>
      </c>
      <c r="AA27" s="319"/>
      <c r="AB27" s="319">
        <v>0</v>
      </c>
      <c r="AC27" s="319"/>
      <c r="AD27" s="319" t="s">
        <v>523</v>
      </c>
      <c r="AE27" s="319"/>
      <c r="AF27" s="319">
        <v>112.15247000000002</v>
      </c>
      <c r="AG27" s="319">
        <v>0</v>
      </c>
    </row>
    <row r="28" spans="1:33" x14ac:dyDescent="0.25">
      <c r="A28" s="320" t="s">
        <v>173</v>
      </c>
      <c r="B28" s="321" t="s">
        <v>172</v>
      </c>
      <c r="C28" s="319"/>
      <c r="D28" s="319"/>
      <c r="E28" s="319"/>
      <c r="F28" s="319"/>
      <c r="G28" s="319">
        <v>0</v>
      </c>
      <c r="H28" s="319" t="s">
        <v>523</v>
      </c>
      <c r="I28" s="319"/>
      <c r="J28" s="319">
        <v>0</v>
      </c>
      <c r="K28" s="319"/>
      <c r="L28" s="319">
        <v>0</v>
      </c>
      <c r="M28" s="319"/>
      <c r="N28" s="319" t="s">
        <v>523</v>
      </c>
      <c r="O28" s="319"/>
      <c r="P28" s="319">
        <v>0</v>
      </c>
      <c r="Q28" s="319"/>
      <c r="R28" s="319" t="s">
        <v>523</v>
      </c>
      <c r="S28" s="319"/>
      <c r="T28" s="319">
        <v>0</v>
      </c>
      <c r="U28" s="319"/>
      <c r="V28" s="319" t="s">
        <v>523</v>
      </c>
      <c r="W28" s="319"/>
      <c r="X28" s="319">
        <v>0</v>
      </c>
      <c r="Y28" s="319"/>
      <c r="Z28" s="319" t="s">
        <v>523</v>
      </c>
      <c r="AA28" s="319"/>
      <c r="AB28" s="319">
        <v>0</v>
      </c>
      <c r="AC28" s="319"/>
      <c r="AD28" s="319" t="s">
        <v>523</v>
      </c>
      <c r="AE28" s="319"/>
      <c r="AF28" s="319">
        <v>0</v>
      </c>
      <c r="AG28" s="319">
        <v>0</v>
      </c>
    </row>
    <row r="29" spans="1:33" x14ac:dyDescent="0.25">
      <c r="A29" s="320" t="s">
        <v>171</v>
      </c>
      <c r="B29" s="322" t="s">
        <v>170</v>
      </c>
      <c r="C29" s="319"/>
      <c r="D29" s="319"/>
      <c r="E29" s="319"/>
      <c r="F29" s="319"/>
      <c r="G29" s="319">
        <v>0</v>
      </c>
      <c r="H29" s="319" t="s">
        <v>523</v>
      </c>
      <c r="I29" s="319"/>
      <c r="J29" s="319">
        <v>0</v>
      </c>
      <c r="K29" s="319"/>
      <c r="L29" s="319">
        <v>0</v>
      </c>
      <c r="M29" s="319"/>
      <c r="N29" s="319" t="s">
        <v>523</v>
      </c>
      <c r="O29" s="319"/>
      <c r="P29" s="319">
        <v>0.67748599999999959</v>
      </c>
      <c r="Q29" s="319"/>
      <c r="R29" s="319" t="s">
        <v>523</v>
      </c>
      <c r="S29" s="319"/>
      <c r="T29" s="319">
        <v>0</v>
      </c>
      <c r="U29" s="319"/>
      <c r="V29" s="319" t="s">
        <v>523</v>
      </c>
      <c r="W29" s="319"/>
      <c r="X29" s="319">
        <v>21.753007999999994</v>
      </c>
      <c r="Y29" s="319"/>
      <c r="Z29" s="319" t="s">
        <v>523</v>
      </c>
      <c r="AA29" s="319"/>
      <c r="AB29" s="319">
        <v>0</v>
      </c>
      <c r="AC29" s="319"/>
      <c r="AD29" s="319" t="s">
        <v>523</v>
      </c>
      <c r="AE29" s="319"/>
      <c r="AF29" s="319">
        <v>22.43049400000001</v>
      </c>
      <c r="AG29" s="319">
        <v>0</v>
      </c>
    </row>
    <row r="30" spans="1:33" ht="47.25" x14ac:dyDescent="0.25">
      <c r="A30" s="317" t="s">
        <v>63</v>
      </c>
      <c r="B30" s="318" t="s">
        <v>169</v>
      </c>
      <c r="C30" s="319" t="s">
        <v>523</v>
      </c>
      <c r="D30" s="319">
        <v>112.15247000000001</v>
      </c>
      <c r="E30" s="319">
        <v>112.15247000000001</v>
      </c>
      <c r="F30" s="319">
        <v>112.15247000000001</v>
      </c>
      <c r="G30" s="319">
        <v>0</v>
      </c>
      <c r="H30" s="319" t="s">
        <v>523</v>
      </c>
      <c r="I30" s="319"/>
      <c r="J30" s="319">
        <v>0</v>
      </c>
      <c r="K30" s="319"/>
      <c r="L30" s="319">
        <v>0</v>
      </c>
      <c r="M30" s="319"/>
      <c r="N30" s="319" t="s">
        <v>523</v>
      </c>
      <c r="O30" s="319"/>
      <c r="P30" s="319">
        <v>3.3874299999999997</v>
      </c>
      <c r="Q30" s="319"/>
      <c r="R30" s="319" t="s">
        <v>523</v>
      </c>
      <c r="S30" s="319"/>
      <c r="T30" s="319">
        <v>0</v>
      </c>
      <c r="U30" s="319"/>
      <c r="V30" s="319" t="s">
        <v>523</v>
      </c>
      <c r="W30" s="319"/>
      <c r="X30" s="319">
        <v>108.76504000000003</v>
      </c>
      <c r="Y30" s="319"/>
      <c r="Z30" s="319" t="s">
        <v>523</v>
      </c>
      <c r="AA30" s="319"/>
      <c r="AB30" s="319">
        <v>0</v>
      </c>
      <c r="AC30" s="319"/>
      <c r="AD30" s="319" t="s">
        <v>523</v>
      </c>
      <c r="AE30" s="319"/>
      <c r="AF30" s="319">
        <v>112.15247000000002</v>
      </c>
      <c r="AG30" s="319">
        <v>0</v>
      </c>
    </row>
    <row r="31" spans="1:33" x14ac:dyDescent="0.25">
      <c r="A31" s="317" t="s">
        <v>168</v>
      </c>
      <c r="B31" s="321" t="s">
        <v>167</v>
      </c>
      <c r="C31" s="319" t="s">
        <v>523</v>
      </c>
      <c r="D31" s="319">
        <v>3.3874299999999997</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523</v>
      </c>
      <c r="D32" s="319">
        <v>38.543140000000001</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523</v>
      </c>
      <c r="D33" s="319">
        <v>61.349679999999999</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523</v>
      </c>
      <c r="D34" s="319">
        <v>8.8722200000000075</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486</v>
      </c>
      <c r="C36" s="319"/>
      <c r="D36" s="319"/>
      <c r="E36" s="319"/>
      <c r="F36" s="319"/>
      <c r="G36" s="319">
        <v>0</v>
      </c>
      <c r="H36" s="319" t="s">
        <v>523</v>
      </c>
      <c r="I36" s="319"/>
      <c r="J36" s="319">
        <v>0</v>
      </c>
      <c r="K36" s="319"/>
      <c r="L36" s="319">
        <v>0</v>
      </c>
      <c r="M36" s="324" t="s">
        <v>458</v>
      </c>
      <c r="N36" s="319" t="s">
        <v>523</v>
      </c>
      <c r="O36" s="319" t="s">
        <v>523</v>
      </c>
      <c r="P36" s="319">
        <v>0</v>
      </c>
      <c r="Q36" s="324" t="s">
        <v>458</v>
      </c>
      <c r="R36" s="319" t="s">
        <v>523</v>
      </c>
      <c r="S36" s="319" t="s">
        <v>523</v>
      </c>
      <c r="T36" s="319">
        <v>0</v>
      </c>
      <c r="U36" s="324" t="s">
        <v>458</v>
      </c>
      <c r="V36" s="319" t="s">
        <v>523</v>
      </c>
      <c r="W36" s="319" t="s">
        <v>523</v>
      </c>
      <c r="X36" s="319">
        <v>0</v>
      </c>
      <c r="Y36" s="324" t="s">
        <v>458</v>
      </c>
      <c r="Z36" s="319" t="s">
        <v>523</v>
      </c>
      <c r="AA36" s="319" t="s">
        <v>523</v>
      </c>
      <c r="AB36" s="319">
        <v>0</v>
      </c>
      <c r="AC36" s="324" t="s">
        <v>458</v>
      </c>
      <c r="AD36" s="319" t="s">
        <v>523</v>
      </c>
      <c r="AE36" s="319" t="s">
        <v>523</v>
      </c>
      <c r="AF36" s="319">
        <v>0</v>
      </c>
      <c r="AG36" s="319">
        <v>0</v>
      </c>
    </row>
    <row r="37" spans="1:33" ht="31.5" x14ac:dyDescent="0.25">
      <c r="A37" s="320" t="s">
        <v>158</v>
      </c>
      <c r="B37" s="323" t="s">
        <v>484</v>
      </c>
      <c r="C37" s="319"/>
      <c r="D37" s="319"/>
      <c r="E37" s="319"/>
      <c r="F37" s="319"/>
      <c r="G37" s="319">
        <v>0</v>
      </c>
      <c r="H37" s="319" t="s">
        <v>523</v>
      </c>
      <c r="I37" s="319"/>
      <c r="J37" s="319">
        <v>0</v>
      </c>
      <c r="K37" s="319"/>
      <c r="L37" s="319">
        <v>0</v>
      </c>
      <c r="M37" s="324" t="s">
        <v>458</v>
      </c>
      <c r="N37" s="319" t="s">
        <v>523</v>
      </c>
      <c r="O37" s="319" t="s">
        <v>523</v>
      </c>
      <c r="P37" s="319">
        <v>0</v>
      </c>
      <c r="Q37" s="324" t="s">
        <v>458</v>
      </c>
      <c r="R37" s="319" t="s">
        <v>523</v>
      </c>
      <c r="S37" s="319" t="s">
        <v>523</v>
      </c>
      <c r="T37" s="319">
        <v>0</v>
      </c>
      <c r="U37" s="324" t="s">
        <v>458</v>
      </c>
      <c r="V37" s="319" t="s">
        <v>523</v>
      </c>
      <c r="W37" s="319" t="s">
        <v>523</v>
      </c>
      <c r="X37" s="319">
        <v>0</v>
      </c>
      <c r="Y37" s="324" t="s">
        <v>458</v>
      </c>
      <c r="Z37" s="319" t="s">
        <v>523</v>
      </c>
      <c r="AA37" s="319" t="s">
        <v>523</v>
      </c>
      <c r="AB37" s="319">
        <v>0</v>
      </c>
      <c r="AC37" s="324" t="s">
        <v>458</v>
      </c>
      <c r="AD37" s="319" t="s">
        <v>523</v>
      </c>
      <c r="AE37" s="319" t="s">
        <v>523</v>
      </c>
      <c r="AF37" s="319">
        <v>0</v>
      </c>
      <c r="AG37" s="319">
        <v>0</v>
      </c>
    </row>
    <row r="38" spans="1:33" x14ac:dyDescent="0.25">
      <c r="A38" s="320" t="s">
        <v>157</v>
      </c>
      <c r="B38" s="321" t="s">
        <v>148</v>
      </c>
      <c r="C38" s="319"/>
      <c r="D38" s="319"/>
      <c r="E38" s="319"/>
      <c r="F38" s="319"/>
      <c r="G38" s="319">
        <v>0</v>
      </c>
      <c r="H38" s="319" t="s">
        <v>523</v>
      </c>
      <c r="I38" s="319"/>
      <c r="J38" s="319">
        <v>0</v>
      </c>
      <c r="K38" s="319"/>
      <c r="L38" s="319">
        <v>0</v>
      </c>
      <c r="M38" s="324" t="s">
        <v>458</v>
      </c>
      <c r="N38" s="319" t="s">
        <v>523</v>
      </c>
      <c r="O38" s="319" t="s">
        <v>523</v>
      </c>
      <c r="P38" s="319">
        <v>0</v>
      </c>
      <c r="Q38" s="324" t="s">
        <v>458</v>
      </c>
      <c r="R38" s="319" t="s">
        <v>523</v>
      </c>
      <c r="S38" s="319" t="s">
        <v>523</v>
      </c>
      <c r="T38" s="319">
        <v>0</v>
      </c>
      <c r="U38" s="324" t="s">
        <v>458</v>
      </c>
      <c r="V38" s="319" t="s">
        <v>523</v>
      </c>
      <c r="W38" s="319" t="s">
        <v>523</v>
      </c>
      <c r="X38" s="319">
        <v>0</v>
      </c>
      <c r="Y38" s="324" t="s">
        <v>458</v>
      </c>
      <c r="Z38" s="319" t="s">
        <v>523</v>
      </c>
      <c r="AA38" s="319" t="s">
        <v>523</v>
      </c>
      <c r="AB38" s="319">
        <v>0</v>
      </c>
      <c r="AC38" s="324" t="s">
        <v>458</v>
      </c>
      <c r="AD38" s="319" t="s">
        <v>523</v>
      </c>
      <c r="AE38" s="319" t="s">
        <v>523</v>
      </c>
      <c r="AF38" s="319">
        <v>0</v>
      </c>
      <c r="AG38" s="319">
        <v>0</v>
      </c>
    </row>
    <row r="39" spans="1:33" x14ac:dyDescent="0.25">
      <c r="A39" s="320" t="s">
        <v>156</v>
      </c>
      <c r="B39" s="321" t="s">
        <v>656</v>
      </c>
      <c r="C39" s="319"/>
      <c r="D39" s="319"/>
      <c r="E39" s="319"/>
      <c r="F39" s="319"/>
      <c r="G39" s="319">
        <v>0</v>
      </c>
      <c r="H39" s="319" t="s">
        <v>523</v>
      </c>
      <c r="I39" s="319"/>
      <c r="J39" s="319">
        <v>0</v>
      </c>
      <c r="K39" s="319"/>
      <c r="L39" s="319">
        <v>0</v>
      </c>
      <c r="M39" s="324" t="s">
        <v>458</v>
      </c>
      <c r="N39" s="319" t="s">
        <v>523</v>
      </c>
      <c r="O39" s="319" t="s">
        <v>523</v>
      </c>
      <c r="P39" s="319">
        <v>0</v>
      </c>
      <c r="Q39" s="324" t="s">
        <v>458</v>
      </c>
      <c r="R39" s="319" t="s">
        <v>523</v>
      </c>
      <c r="S39" s="319" t="s">
        <v>523</v>
      </c>
      <c r="T39" s="319">
        <v>0</v>
      </c>
      <c r="U39" s="324" t="s">
        <v>458</v>
      </c>
      <c r="V39" s="319" t="s">
        <v>523</v>
      </c>
      <c r="W39" s="319" t="s">
        <v>523</v>
      </c>
      <c r="X39" s="319">
        <v>25.2</v>
      </c>
      <c r="Y39" s="324">
        <v>4</v>
      </c>
      <c r="Z39" s="319" t="s">
        <v>523</v>
      </c>
      <c r="AA39" s="319" t="s">
        <v>523</v>
      </c>
      <c r="AB39" s="319">
        <v>0</v>
      </c>
      <c r="AC39" s="324" t="s">
        <v>458</v>
      </c>
      <c r="AD39" s="319" t="s">
        <v>523</v>
      </c>
      <c r="AE39" s="319" t="s">
        <v>523</v>
      </c>
      <c r="AF39" s="319">
        <v>25.2</v>
      </c>
      <c r="AG39" s="319">
        <v>0</v>
      </c>
    </row>
    <row r="40" spans="1:33" x14ac:dyDescent="0.25">
      <c r="A40" s="320" t="s">
        <v>155</v>
      </c>
      <c r="B40" s="321" t="s">
        <v>487</v>
      </c>
      <c r="C40" s="319"/>
      <c r="D40" s="319"/>
      <c r="E40" s="319"/>
      <c r="F40" s="319"/>
      <c r="G40" s="319">
        <v>0</v>
      </c>
      <c r="H40" s="319" t="s">
        <v>523</v>
      </c>
      <c r="I40" s="319"/>
      <c r="J40" s="319">
        <v>0</v>
      </c>
      <c r="K40" s="319"/>
      <c r="L40" s="319">
        <v>0</v>
      </c>
      <c r="M40" s="324" t="s">
        <v>458</v>
      </c>
      <c r="N40" s="319" t="s">
        <v>523</v>
      </c>
      <c r="O40" s="319" t="s">
        <v>523</v>
      </c>
      <c r="P40" s="319">
        <v>0</v>
      </c>
      <c r="Q40" s="324" t="s">
        <v>458</v>
      </c>
      <c r="R40" s="319" t="s">
        <v>523</v>
      </c>
      <c r="S40" s="319" t="s">
        <v>523</v>
      </c>
      <c r="T40" s="319">
        <v>0</v>
      </c>
      <c r="U40" s="324" t="s">
        <v>458</v>
      </c>
      <c r="V40" s="319" t="s">
        <v>523</v>
      </c>
      <c r="W40" s="319" t="s">
        <v>523</v>
      </c>
      <c r="X40" s="319">
        <v>0</v>
      </c>
      <c r="Y40" s="324" t="s">
        <v>458</v>
      </c>
      <c r="Z40" s="319" t="s">
        <v>523</v>
      </c>
      <c r="AA40" s="319" t="s">
        <v>523</v>
      </c>
      <c r="AB40" s="319">
        <v>0</v>
      </c>
      <c r="AC40" s="324" t="s">
        <v>458</v>
      </c>
      <c r="AD40" s="319" t="s">
        <v>523</v>
      </c>
      <c r="AE40" s="319" t="s">
        <v>523</v>
      </c>
      <c r="AF40" s="319">
        <v>0</v>
      </c>
      <c r="AG40" s="319">
        <v>0</v>
      </c>
    </row>
    <row r="41" spans="1:33" x14ac:dyDescent="0.25">
      <c r="A41" s="320" t="s">
        <v>154</v>
      </c>
      <c r="B41" s="321" t="s">
        <v>488</v>
      </c>
      <c r="C41" s="319"/>
      <c r="D41" s="319"/>
      <c r="E41" s="319"/>
      <c r="F41" s="319"/>
      <c r="G41" s="319">
        <v>0</v>
      </c>
      <c r="H41" s="319" t="s">
        <v>523</v>
      </c>
      <c r="I41" s="319"/>
      <c r="J41" s="319">
        <v>0</v>
      </c>
      <c r="K41" s="319"/>
      <c r="L41" s="319">
        <v>0</v>
      </c>
      <c r="M41" s="324" t="s">
        <v>458</v>
      </c>
      <c r="N41" s="319" t="s">
        <v>523</v>
      </c>
      <c r="O41" s="319" t="s">
        <v>523</v>
      </c>
      <c r="P41" s="319">
        <v>0</v>
      </c>
      <c r="Q41" s="324" t="s">
        <v>458</v>
      </c>
      <c r="R41" s="319" t="s">
        <v>523</v>
      </c>
      <c r="S41" s="319" t="s">
        <v>523</v>
      </c>
      <c r="T41" s="319">
        <v>0</v>
      </c>
      <c r="U41" s="324" t="s">
        <v>458</v>
      </c>
      <c r="V41" s="319" t="s">
        <v>523</v>
      </c>
      <c r="W41" s="319" t="s">
        <v>523</v>
      </c>
      <c r="X41" s="319">
        <v>0</v>
      </c>
      <c r="Y41" s="324" t="s">
        <v>458</v>
      </c>
      <c r="Z41" s="319" t="s">
        <v>523</v>
      </c>
      <c r="AA41" s="319" t="s">
        <v>523</v>
      </c>
      <c r="AB41" s="319">
        <v>0</v>
      </c>
      <c r="AC41" s="324" t="s">
        <v>458</v>
      </c>
      <c r="AD41" s="319" t="s">
        <v>523</v>
      </c>
      <c r="AE41" s="319" t="s">
        <v>523</v>
      </c>
      <c r="AF41" s="319">
        <v>0</v>
      </c>
      <c r="AG41" s="319">
        <v>0</v>
      </c>
    </row>
    <row r="42" spans="1:33" x14ac:dyDescent="0.25">
      <c r="A42" s="320" t="s">
        <v>153</v>
      </c>
      <c r="B42" s="321" t="s">
        <v>489</v>
      </c>
      <c r="C42" s="319"/>
      <c r="D42" s="319"/>
      <c r="E42" s="319"/>
      <c r="F42" s="319"/>
      <c r="G42" s="319">
        <v>0</v>
      </c>
      <c r="H42" s="319" t="s">
        <v>523</v>
      </c>
      <c r="I42" s="319"/>
      <c r="J42" s="319">
        <v>0</v>
      </c>
      <c r="K42" s="319"/>
      <c r="L42" s="319">
        <v>0</v>
      </c>
      <c r="M42" s="324" t="s">
        <v>458</v>
      </c>
      <c r="N42" s="319" t="s">
        <v>523</v>
      </c>
      <c r="O42" s="319" t="s">
        <v>523</v>
      </c>
      <c r="P42" s="319">
        <v>0</v>
      </c>
      <c r="Q42" s="324" t="s">
        <v>458</v>
      </c>
      <c r="R42" s="319" t="s">
        <v>523</v>
      </c>
      <c r="S42" s="319" t="s">
        <v>523</v>
      </c>
      <c r="T42" s="319">
        <v>0</v>
      </c>
      <c r="U42" s="324" t="s">
        <v>458</v>
      </c>
      <c r="V42" s="319" t="s">
        <v>523</v>
      </c>
      <c r="W42" s="319" t="s">
        <v>523</v>
      </c>
      <c r="X42" s="319">
        <v>0</v>
      </c>
      <c r="Y42" s="324" t="s">
        <v>458</v>
      </c>
      <c r="Z42" s="319" t="s">
        <v>523</v>
      </c>
      <c r="AA42" s="319" t="s">
        <v>523</v>
      </c>
      <c r="AB42" s="319">
        <v>0</v>
      </c>
      <c r="AC42" s="324" t="s">
        <v>458</v>
      </c>
      <c r="AD42" s="319" t="s">
        <v>523</v>
      </c>
      <c r="AE42" s="319" t="s">
        <v>523</v>
      </c>
      <c r="AF42" s="319">
        <v>0</v>
      </c>
      <c r="AG42" s="319">
        <v>0</v>
      </c>
    </row>
    <row r="43" spans="1:33" x14ac:dyDescent="0.25">
      <c r="A43" s="320" t="s">
        <v>490</v>
      </c>
      <c r="B43" s="321" t="s">
        <v>491</v>
      </c>
      <c r="C43" s="319"/>
      <c r="D43" s="319"/>
      <c r="E43" s="319"/>
      <c r="F43" s="319"/>
      <c r="G43" s="319">
        <v>0</v>
      </c>
      <c r="H43" s="319" t="s">
        <v>523</v>
      </c>
      <c r="I43" s="319"/>
      <c r="J43" s="319">
        <v>0</v>
      </c>
      <c r="K43" s="319"/>
      <c r="L43" s="319">
        <v>0</v>
      </c>
      <c r="M43" s="324" t="s">
        <v>458</v>
      </c>
      <c r="N43" s="319" t="s">
        <v>523</v>
      </c>
      <c r="O43" s="319" t="s">
        <v>523</v>
      </c>
      <c r="P43" s="319">
        <v>0</v>
      </c>
      <c r="Q43" s="324" t="s">
        <v>458</v>
      </c>
      <c r="R43" s="319" t="s">
        <v>523</v>
      </c>
      <c r="S43" s="319" t="s">
        <v>523</v>
      </c>
      <c r="T43" s="319">
        <v>0</v>
      </c>
      <c r="U43" s="324" t="s">
        <v>458</v>
      </c>
      <c r="V43" s="319" t="s">
        <v>523</v>
      </c>
      <c r="W43" s="319" t="s">
        <v>523</v>
      </c>
      <c r="X43" s="319">
        <v>0</v>
      </c>
      <c r="Y43" s="324" t="s">
        <v>458</v>
      </c>
      <c r="Z43" s="319" t="s">
        <v>523</v>
      </c>
      <c r="AA43" s="319" t="s">
        <v>523</v>
      </c>
      <c r="AB43" s="319">
        <v>0</v>
      </c>
      <c r="AC43" s="324" t="s">
        <v>458</v>
      </c>
      <c r="AD43" s="319" t="s">
        <v>523</v>
      </c>
      <c r="AE43" s="319" t="s">
        <v>523</v>
      </c>
      <c r="AF43" s="319">
        <v>0</v>
      </c>
      <c r="AG43" s="319">
        <v>0</v>
      </c>
    </row>
    <row r="44" spans="1:33" x14ac:dyDescent="0.25">
      <c r="A44" s="320" t="s">
        <v>492</v>
      </c>
      <c r="B44" s="321" t="s">
        <v>493</v>
      </c>
      <c r="C44" s="319"/>
      <c r="D44" s="319"/>
      <c r="E44" s="319"/>
      <c r="F44" s="319"/>
      <c r="G44" s="319">
        <v>0</v>
      </c>
      <c r="H44" s="319" t="s">
        <v>523</v>
      </c>
      <c r="I44" s="319"/>
      <c r="J44" s="319">
        <v>0</v>
      </c>
      <c r="K44" s="319"/>
      <c r="L44" s="319">
        <v>0</v>
      </c>
      <c r="M44" s="324" t="s">
        <v>458</v>
      </c>
      <c r="N44" s="319" t="s">
        <v>523</v>
      </c>
      <c r="O44" s="319" t="s">
        <v>523</v>
      </c>
      <c r="P44" s="319">
        <v>0</v>
      </c>
      <c r="Q44" s="324" t="s">
        <v>458</v>
      </c>
      <c r="R44" s="319" t="s">
        <v>523</v>
      </c>
      <c r="S44" s="319" t="s">
        <v>523</v>
      </c>
      <c r="T44" s="319">
        <v>0</v>
      </c>
      <c r="U44" s="324" t="s">
        <v>458</v>
      </c>
      <c r="V44" s="319" t="s">
        <v>523</v>
      </c>
      <c r="W44" s="319" t="s">
        <v>523</v>
      </c>
      <c r="X44" s="319">
        <v>34</v>
      </c>
      <c r="Y44" s="324">
        <v>4</v>
      </c>
      <c r="Z44" s="319" t="s">
        <v>523</v>
      </c>
      <c r="AA44" s="319" t="s">
        <v>523</v>
      </c>
      <c r="AB44" s="319">
        <v>0</v>
      </c>
      <c r="AC44" s="324" t="s">
        <v>458</v>
      </c>
      <c r="AD44" s="319" t="s">
        <v>523</v>
      </c>
      <c r="AE44" s="319" t="s">
        <v>523</v>
      </c>
      <c r="AF44" s="319">
        <v>34</v>
      </c>
      <c r="AG44" s="319">
        <v>0</v>
      </c>
    </row>
    <row r="45" spans="1:33" x14ac:dyDescent="0.25">
      <c r="A45" s="320" t="s">
        <v>494</v>
      </c>
      <c r="B45" s="321" t="s">
        <v>495</v>
      </c>
      <c r="C45" s="319"/>
      <c r="D45" s="319"/>
      <c r="E45" s="319"/>
      <c r="F45" s="319"/>
      <c r="G45" s="319">
        <v>0</v>
      </c>
      <c r="H45" s="319" t="s">
        <v>523</v>
      </c>
      <c r="I45" s="319"/>
      <c r="J45" s="319">
        <v>0</v>
      </c>
      <c r="K45" s="319"/>
      <c r="L45" s="319">
        <v>0</v>
      </c>
      <c r="M45" s="324" t="s">
        <v>458</v>
      </c>
      <c r="N45" s="319" t="s">
        <v>523</v>
      </c>
      <c r="O45" s="319" t="s">
        <v>523</v>
      </c>
      <c r="P45" s="319">
        <v>0</v>
      </c>
      <c r="Q45" s="324" t="s">
        <v>458</v>
      </c>
      <c r="R45" s="319" t="s">
        <v>523</v>
      </c>
      <c r="S45" s="319" t="s">
        <v>523</v>
      </c>
      <c r="T45" s="319">
        <v>0</v>
      </c>
      <c r="U45" s="324" t="s">
        <v>458</v>
      </c>
      <c r="V45" s="319" t="s">
        <v>523</v>
      </c>
      <c r="W45" s="319" t="s">
        <v>523</v>
      </c>
      <c r="X45" s="319">
        <v>0</v>
      </c>
      <c r="Y45" s="324" t="s">
        <v>458</v>
      </c>
      <c r="Z45" s="319" t="s">
        <v>523</v>
      </c>
      <c r="AA45" s="319" t="s">
        <v>523</v>
      </c>
      <c r="AB45" s="319">
        <v>0</v>
      </c>
      <c r="AC45" s="324" t="s">
        <v>458</v>
      </c>
      <c r="AD45" s="319" t="s">
        <v>523</v>
      </c>
      <c r="AE45" s="319" t="s">
        <v>523</v>
      </c>
      <c r="AF45" s="319">
        <v>0</v>
      </c>
      <c r="AG45" s="319">
        <v>0</v>
      </c>
    </row>
    <row r="46" spans="1:33" x14ac:dyDescent="0.25">
      <c r="A46" s="320" t="s">
        <v>496</v>
      </c>
      <c r="B46" s="321" t="s">
        <v>497</v>
      </c>
      <c r="C46" s="319"/>
      <c r="D46" s="319"/>
      <c r="E46" s="319"/>
      <c r="F46" s="319"/>
      <c r="G46" s="319">
        <v>0</v>
      </c>
      <c r="H46" s="319" t="s">
        <v>523</v>
      </c>
      <c r="I46" s="319"/>
      <c r="J46" s="319">
        <v>0</v>
      </c>
      <c r="K46" s="319"/>
      <c r="L46" s="319">
        <v>0</v>
      </c>
      <c r="M46" s="324" t="s">
        <v>458</v>
      </c>
      <c r="N46" s="319" t="s">
        <v>523</v>
      </c>
      <c r="O46" s="319" t="s">
        <v>523</v>
      </c>
      <c r="P46" s="319">
        <v>0</v>
      </c>
      <c r="Q46" s="324" t="s">
        <v>458</v>
      </c>
      <c r="R46" s="319" t="s">
        <v>523</v>
      </c>
      <c r="S46" s="319" t="s">
        <v>523</v>
      </c>
      <c r="T46" s="319">
        <v>0</v>
      </c>
      <c r="U46" s="324" t="s">
        <v>458</v>
      </c>
      <c r="V46" s="319" t="s">
        <v>523</v>
      </c>
      <c r="W46" s="319" t="s">
        <v>523</v>
      </c>
      <c r="X46" s="319">
        <v>0</v>
      </c>
      <c r="Y46" s="324" t="s">
        <v>458</v>
      </c>
      <c r="Z46" s="319" t="s">
        <v>523</v>
      </c>
      <c r="AA46" s="319" t="s">
        <v>523</v>
      </c>
      <c r="AB46" s="319">
        <v>0</v>
      </c>
      <c r="AC46" s="324" t="s">
        <v>458</v>
      </c>
      <c r="AD46" s="319" t="s">
        <v>523</v>
      </c>
      <c r="AE46" s="319" t="s">
        <v>523</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486</v>
      </c>
      <c r="C48" s="319"/>
      <c r="D48" s="319"/>
      <c r="E48" s="319"/>
      <c r="F48" s="319"/>
      <c r="G48" s="319">
        <v>0</v>
      </c>
      <c r="H48" s="319" t="s">
        <v>523</v>
      </c>
      <c r="I48" s="319"/>
      <c r="J48" s="319">
        <v>0</v>
      </c>
      <c r="K48" s="319"/>
      <c r="L48" s="319">
        <v>0</v>
      </c>
      <c r="M48" s="319"/>
      <c r="N48" s="319" t="s">
        <v>523</v>
      </c>
      <c r="O48" s="319"/>
      <c r="P48" s="319">
        <v>0</v>
      </c>
      <c r="Q48" s="319"/>
      <c r="R48" s="319" t="s">
        <v>523</v>
      </c>
      <c r="S48" s="319"/>
      <c r="T48" s="319">
        <v>0</v>
      </c>
      <c r="U48" s="319"/>
      <c r="V48" s="319" t="s">
        <v>523</v>
      </c>
      <c r="W48" s="319"/>
      <c r="X48" s="319">
        <v>0</v>
      </c>
      <c r="Y48" s="319"/>
      <c r="Z48" s="319" t="s">
        <v>523</v>
      </c>
      <c r="AA48" s="319"/>
      <c r="AB48" s="319">
        <v>0</v>
      </c>
      <c r="AC48" s="319"/>
      <c r="AD48" s="319" t="s">
        <v>523</v>
      </c>
      <c r="AE48" s="319"/>
      <c r="AF48" s="319">
        <v>0</v>
      </c>
      <c r="AG48" s="319">
        <v>0</v>
      </c>
    </row>
    <row r="49" spans="1:33" ht="31.5" x14ac:dyDescent="0.25">
      <c r="A49" s="320" t="s">
        <v>150</v>
      </c>
      <c r="B49" s="323" t="s">
        <v>484</v>
      </c>
      <c r="C49" s="319"/>
      <c r="D49" s="319"/>
      <c r="E49" s="319"/>
      <c r="F49" s="319"/>
      <c r="G49" s="319">
        <v>0</v>
      </c>
      <c r="H49" s="319" t="s">
        <v>523</v>
      </c>
      <c r="I49" s="319"/>
      <c r="J49" s="319">
        <v>0</v>
      </c>
      <c r="K49" s="319"/>
      <c r="L49" s="319">
        <v>0</v>
      </c>
      <c r="M49" s="319"/>
      <c r="N49" s="319" t="s">
        <v>523</v>
      </c>
      <c r="O49" s="319"/>
      <c r="P49" s="319">
        <v>0</v>
      </c>
      <c r="Q49" s="319"/>
      <c r="R49" s="319" t="s">
        <v>523</v>
      </c>
      <c r="S49" s="319"/>
      <c r="T49" s="319">
        <v>0</v>
      </c>
      <c r="U49" s="319"/>
      <c r="V49" s="319" t="s">
        <v>523</v>
      </c>
      <c r="W49" s="319"/>
      <c r="X49" s="319">
        <v>0</v>
      </c>
      <c r="Y49" s="319"/>
      <c r="Z49" s="319" t="s">
        <v>523</v>
      </c>
      <c r="AA49" s="319"/>
      <c r="AB49" s="319">
        <v>0</v>
      </c>
      <c r="AC49" s="319"/>
      <c r="AD49" s="319" t="s">
        <v>523</v>
      </c>
      <c r="AE49" s="319"/>
      <c r="AF49" s="319">
        <v>0</v>
      </c>
      <c r="AG49" s="319">
        <v>0</v>
      </c>
    </row>
    <row r="50" spans="1:33" x14ac:dyDescent="0.25">
      <c r="A50" s="320" t="s">
        <v>149</v>
      </c>
      <c r="B50" s="321" t="s">
        <v>148</v>
      </c>
      <c r="C50" s="319"/>
      <c r="D50" s="319"/>
      <c r="E50" s="319"/>
      <c r="F50" s="319"/>
      <c r="G50" s="319">
        <v>0</v>
      </c>
      <c r="H50" s="319" t="s">
        <v>523</v>
      </c>
      <c r="I50" s="319"/>
      <c r="J50" s="319">
        <v>0</v>
      </c>
      <c r="K50" s="319"/>
      <c r="L50" s="319">
        <v>0</v>
      </c>
      <c r="M50" s="319"/>
      <c r="N50" s="319" t="s">
        <v>523</v>
      </c>
      <c r="O50" s="319"/>
      <c r="P50" s="319">
        <v>0</v>
      </c>
      <c r="Q50" s="319"/>
      <c r="R50" s="319" t="s">
        <v>523</v>
      </c>
      <c r="S50" s="319"/>
      <c r="T50" s="319">
        <v>0</v>
      </c>
      <c r="U50" s="319"/>
      <c r="V50" s="319" t="s">
        <v>523</v>
      </c>
      <c r="W50" s="319"/>
      <c r="X50" s="319">
        <v>0</v>
      </c>
      <c r="Y50" s="319"/>
      <c r="Z50" s="319" t="s">
        <v>523</v>
      </c>
      <c r="AA50" s="319"/>
      <c r="AB50" s="319">
        <v>0</v>
      </c>
      <c r="AC50" s="319"/>
      <c r="AD50" s="319" t="s">
        <v>523</v>
      </c>
      <c r="AE50" s="319"/>
      <c r="AF50" s="319">
        <v>0</v>
      </c>
      <c r="AG50" s="319">
        <v>0</v>
      </c>
    </row>
    <row r="51" spans="1:33" ht="35.25" customHeight="1" x14ac:dyDescent="0.25">
      <c r="A51" s="320" t="s">
        <v>147</v>
      </c>
      <c r="B51" s="321" t="s">
        <v>146</v>
      </c>
      <c r="C51" s="319"/>
      <c r="D51" s="319"/>
      <c r="E51" s="319"/>
      <c r="F51" s="319"/>
      <c r="G51" s="319">
        <v>0</v>
      </c>
      <c r="H51" s="319" t="s">
        <v>523</v>
      </c>
      <c r="I51" s="319"/>
      <c r="J51" s="319">
        <v>0</v>
      </c>
      <c r="K51" s="319"/>
      <c r="L51" s="319">
        <v>0</v>
      </c>
      <c r="M51" s="319"/>
      <c r="N51" s="319" t="s">
        <v>523</v>
      </c>
      <c r="O51" s="319"/>
      <c r="P51" s="319">
        <v>0</v>
      </c>
      <c r="Q51" s="319"/>
      <c r="R51" s="319" t="s">
        <v>523</v>
      </c>
      <c r="S51" s="319"/>
      <c r="T51" s="319">
        <v>0</v>
      </c>
      <c r="U51" s="319"/>
      <c r="V51" s="319" t="s">
        <v>523</v>
      </c>
      <c r="W51" s="319"/>
      <c r="X51" s="319">
        <v>25.2</v>
      </c>
      <c r="Y51" s="319"/>
      <c r="Z51" s="319" t="s">
        <v>523</v>
      </c>
      <c r="AA51" s="319"/>
      <c r="AB51" s="319">
        <v>0</v>
      </c>
      <c r="AC51" s="319"/>
      <c r="AD51" s="319" t="s">
        <v>523</v>
      </c>
      <c r="AE51" s="319"/>
      <c r="AF51" s="319">
        <v>25.2</v>
      </c>
      <c r="AG51" s="319">
        <v>0</v>
      </c>
    </row>
    <row r="52" spans="1:33" ht="31.5" x14ac:dyDescent="0.25">
      <c r="A52" s="320" t="s">
        <v>145</v>
      </c>
      <c r="B52" s="321" t="s">
        <v>144</v>
      </c>
      <c r="C52" s="319"/>
      <c r="D52" s="319"/>
      <c r="E52" s="319"/>
      <c r="F52" s="319"/>
      <c r="G52" s="319">
        <v>0</v>
      </c>
      <c r="H52" s="319" t="s">
        <v>523</v>
      </c>
      <c r="I52" s="319"/>
      <c r="J52" s="319">
        <v>0</v>
      </c>
      <c r="K52" s="319"/>
      <c r="L52" s="319">
        <v>0</v>
      </c>
      <c r="M52" s="319"/>
      <c r="N52" s="319" t="s">
        <v>523</v>
      </c>
      <c r="O52" s="319"/>
      <c r="P52" s="319">
        <v>0</v>
      </c>
      <c r="Q52" s="319"/>
      <c r="R52" s="319" t="s">
        <v>523</v>
      </c>
      <c r="S52" s="319"/>
      <c r="T52" s="319">
        <v>0</v>
      </c>
      <c r="U52" s="319"/>
      <c r="V52" s="319" t="s">
        <v>523</v>
      </c>
      <c r="W52" s="319"/>
      <c r="X52" s="319">
        <v>0</v>
      </c>
      <c r="Y52" s="319"/>
      <c r="Z52" s="319" t="s">
        <v>523</v>
      </c>
      <c r="AA52" s="319"/>
      <c r="AB52" s="319">
        <v>0</v>
      </c>
      <c r="AC52" s="319"/>
      <c r="AD52" s="319" t="s">
        <v>523</v>
      </c>
      <c r="AE52" s="319"/>
      <c r="AF52" s="319">
        <v>0</v>
      </c>
      <c r="AG52" s="319">
        <v>0</v>
      </c>
    </row>
    <row r="53" spans="1:33" x14ac:dyDescent="0.25">
      <c r="A53" s="320" t="s">
        <v>143</v>
      </c>
      <c r="B53" s="321" t="s">
        <v>142</v>
      </c>
      <c r="C53" s="319"/>
      <c r="D53" s="319"/>
      <c r="E53" s="319"/>
      <c r="F53" s="319"/>
      <c r="G53" s="319">
        <v>0</v>
      </c>
      <c r="H53" s="319" t="s">
        <v>523</v>
      </c>
      <c r="I53" s="319"/>
      <c r="J53" s="319">
        <v>0</v>
      </c>
      <c r="K53" s="319"/>
      <c r="L53" s="319">
        <v>0</v>
      </c>
      <c r="M53" s="319"/>
      <c r="N53" s="319" t="s">
        <v>523</v>
      </c>
      <c r="O53" s="319"/>
      <c r="P53" s="319">
        <v>0</v>
      </c>
      <c r="Q53" s="319"/>
      <c r="R53" s="319" t="s">
        <v>523</v>
      </c>
      <c r="S53" s="319"/>
      <c r="T53" s="319">
        <v>0</v>
      </c>
      <c r="U53" s="319"/>
      <c r="V53" s="319" t="s">
        <v>523</v>
      </c>
      <c r="W53" s="319"/>
      <c r="X53" s="319">
        <v>0</v>
      </c>
      <c r="Y53" s="319"/>
      <c r="Z53" s="319" t="s">
        <v>523</v>
      </c>
      <c r="AA53" s="319"/>
      <c r="AB53" s="319">
        <v>0</v>
      </c>
      <c r="AC53" s="319"/>
      <c r="AD53" s="319" t="s">
        <v>523</v>
      </c>
      <c r="AE53" s="319"/>
      <c r="AF53" s="319">
        <v>0</v>
      </c>
      <c r="AG53" s="319">
        <v>0</v>
      </c>
    </row>
    <row r="54" spans="1:33" x14ac:dyDescent="0.25">
      <c r="A54" s="320" t="s">
        <v>141</v>
      </c>
      <c r="B54" s="321" t="s">
        <v>487</v>
      </c>
      <c r="C54" s="319"/>
      <c r="D54" s="319"/>
      <c r="E54" s="319"/>
      <c r="F54" s="319"/>
      <c r="G54" s="319">
        <v>0</v>
      </c>
      <c r="H54" s="319" t="s">
        <v>523</v>
      </c>
      <c r="I54" s="319"/>
      <c r="J54" s="319">
        <v>0</v>
      </c>
      <c r="K54" s="319"/>
      <c r="L54" s="319">
        <v>0</v>
      </c>
      <c r="M54" s="319"/>
      <c r="N54" s="319" t="s">
        <v>523</v>
      </c>
      <c r="O54" s="319"/>
      <c r="P54" s="319">
        <v>0</v>
      </c>
      <c r="Q54" s="319"/>
      <c r="R54" s="319" t="s">
        <v>523</v>
      </c>
      <c r="S54" s="319"/>
      <c r="T54" s="319">
        <v>0</v>
      </c>
      <c r="U54" s="319"/>
      <c r="V54" s="319" t="s">
        <v>523</v>
      </c>
      <c r="W54" s="319"/>
      <c r="X54" s="319">
        <v>0</v>
      </c>
      <c r="Y54" s="319"/>
      <c r="Z54" s="319" t="s">
        <v>523</v>
      </c>
      <c r="AA54" s="319"/>
      <c r="AB54" s="319">
        <v>0</v>
      </c>
      <c r="AC54" s="319"/>
      <c r="AD54" s="319" t="s">
        <v>523</v>
      </c>
      <c r="AE54" s="319"/>
      <c r="AF54" s="319">
        <v>0</v>
      </c>
      <c r="AG54" s="319">
        <v>0</v>
      </c>
    </row>
    <row r="55" spans="1:33" x14ac:dyDescent="0.25">
      <c r="A55" s="320" t="s">
        <v>498</v>
      </c>
      <c r="B55" s="321" t="s">
        <v>488</v>
      </c>
      <c r="C55" s="319"/>
      <c r="D55" s="319"/>
      <c r="E55" s="319"/>
      <c r="F55" s="319"/>
      <c r="G55" s="319">
        <v>0</v>
      </c>
      <c r="H55" s="319" t="s">
        <v>523</v>
      </c>
      <c r="I55" s="319"/>
      <c r="J55" s="319">
        <v>0</v>
      </c>
      <c r="K55" s="319"/>
      <c r="L55" s="319">
        <v>0</v>
      </c>
      <c r="M55" s="319"/>
      <c r="N55" s="319" t="s">
        <v>523</v>
      </c>
      <c r="O55" s="319"/>
      <c r="P55" s="319">
        <v>0</v>
      </c>
      <c r="Q55" s="319"/>
      <c r="R55" s="319" t="s">
        <v>523</v>
      </c>
      <c r="S55" s="319"/>
      <c r="T55" s="319">
        <v>0</v>
      </c>
      <c r="U55" s="319"/>
      <c r="V55" s="319" t="s">
        <v>523</v>
      </c>
      <c r="W55" s="319"/>
      <c r="X55" s="319">
        <v>0</v>
      </c>
      <c r="Y55" s="319"/>
      <c r="Z55" s="319" t="s">
        <v>523</v>
      </c>
      <c r="AA55" s="319"/>
      <c r="AB55" s="319">
        <v>0</v>
      </c>
      <c r="AC55" s="319"/>
      <c r="AD55" s="319" t="s">
        <v>523</v>
      </c>
      <c r="AE55" s="319"/>
      <c r="AF55" s="319">
        <v>0</v>
      </c>
      <c r="AG55" s="319">
        <v>0</v>
      </c>
    </row>
    <row r="56" spans="1:33" x14ac:dyDescent="0.25">
      <c r="A56" s="320" t="s">
        <v>499</v>
      </c>
      <c r="B56" s="321" t="s">
        <v>489</v>
      </c>
      <c r="C56" s="319"/>
      <c r="D56" s="319"/>
      <c r="E56" s="319"/>
      <c r="F56" s="319"/>
      <c r="G56" s="319">
        <v>0</v>
      </c>
      <c r="H56" s="319" t="s">
        <v>523</v>
      </c>
      <c r="I56" s="319"/>
      <c r="J56" s="319">
        <v>0</v>
      </c>
      <c r="K56" s="319"/>
      <c r="L56" s="319">
        <v>0</v>
      </c>
      <c r="M56" s="319"/>
      <c r="N56" s="319" t="s">
        <v>523</v>
      </c>
      <c r="O56" s="319"/>
      <c r="P56" s="319">
        <v>0</v>
      </c>
      <c r="Q56" s="319"/>
      <c r="R56" s="319" t="s">
        <v>523</v>
      </c>
      <c r="S56" s="319"/>
      <c r="T56" s="319">
        <v>0</v>
      </c>
      <c r="U56" s="319"/>
      <c r="V56" s="319" t="s">
        <v>523</v>
      </c>
      <c r="W56" s="319"/>
      <c r="X56" s="319">
        <v>0</v>
      </c>
      <c r="Y56" s="319"/>
      <c r="Z56" s="319" t="s">
        <v>523</v>
      </c>
      <c r="AA56" s="319"/>
      <c r="AB56" s="319">
        <v>0</v>
      </c>
      <c r="AC56" s="319"/>
      <c r="AD56" s="319" t="s">
        <v>523</v>
      </c>
      <c r="AE56" s="319"/>
      <c r="AF56" s="319">
        <v>0</v>
      </c>
      <c r="AG56" s="319">
        <v>0</v>
      </c>
    </row>
    <row r="57" spans="1:33" x14ac:dyDescent="0.25">
      <c r="A57" s="320" t="s">
        <v>500</v>
      </c>
      <c r="B57" s="321" t="s">
        <v>491</v>
      </c>
      <c r="C57" s="319"/>
      <c r="D57" s="319"/>
      <c r="E57" s="319"/>
      <c r="F57" s="319"/>
      <c r="G57" s="319">
        <v>0</v>
      </c>
      <c r="H57" s="319" t="s">
        <v>523</v>
      </c>
      <c r="I57" s="319"/>
      <c r="J57" s="319">
        <v>0</v>
      </c>
      <c r="K57" s="319"/>
      <c r="L57" s="319">
        <v>0</v>
      </c>
      <c r="M57" s="319"/>
      <c r="N57" s="319" t="s">
        <v>523</v>
      </c>
      <c r="O57" s="319"/>
      <c r="P57" s="319">
        <v>0</v>
      </c>
      <c r="Q57" s="319"/>
      <c r="R57" s="319" t="s">
        <v>523</v>
      </c>
      <c r="S57" s="319"/>
      <c r="T57" s="319">
        <v>0</v>
      </c>
      <c r="U57" s="319"/>
      <c r="V57" s="319" t="s">
        <v>523</v>
      </c>
      <c r="W57" s="319"/>
      <c r="X57" s="319">
        <v>0</v>
      </c>
      <c r="Y57" s="319"/>
      <c r="Z57" s="319" t="s">
        <v>523</v>
      </c>
      <c r="AA57" s="319"/>
      <c r="AB57" s="319">
        <v>0</v>
      </c>
      <c r="AC57" s="319"/>
      <c r="AD57" s="319" t="s">
        <v>523</v>
      </c>
      <c r="AE57" s="319"/>
      <c r="AF57" s="319">
        <v>0</v>
      </c>
      <c r="AG57" s="319">
        <v>0</v>
      </c>
    </row>
    <row r="58" spans="1:33" ht="36.75" customHeight="1" x14ac:dyDescent="0.25">
      <c r="A58" s="320" t="s">
        <v>501</v>
      </c>
      <c r="B58" s="321" t="s">
        <v>493</v>
      </c>
      <c r="C58" s="319"/>
      <c r="D58" s="319"/>
      <c r="E58" s="319"/>
      <c r="F58" s="319"/>
      <c r="G58" s="319">
        <v>0</v>
      </c>
      <c r="H58" s="319" t="s">
        <v>523</v>
      </c>
      <c r="I58" s="319"/>
      <c r="J58" s="319">
        <v>0</v>
      </c>
      <c r="K58" s="319"/>
      <c r="L58" s="319">
        <v>0</v>
      </c>
      <c r="M58" s="319"/>
      <c r="N58" s="319" t="s">
        <v>523</v>
      </c>
      <c r="O58" s="319"/>
      <c r="P58" s="319">
        <v>0</v>
      </c>
      <c r="Q58" s="319"/>
      <c r="R58" s="319" t="s">
        <v>523</v>
      </c>
      <c r="S58" s="319"/>
      <c r="T58" s="319">
        <v>0</v>
      </c>
      <c r="U58" s="319"/>
      <c r="V58" s="319" t="s">
        <v>523</v>
      </c>
      <c r="W58" s="319"/>
      <c r="X58" s="319">
        <v>34</v>
      </c>
      <c r="Y58" s="319"/>
      <c r="Z58" s="319" t="s">
        <v>523</v>
      </c>
      <c r="AA58" s="319"/>
      <c r="AB58" s="319">
        <v>0</v>
      </c>
      <c r="AC58" s="319"/>
      <c r="AD58" s="319" t="s">
        <v>523</v>
      </c>
      <c r="AE58" s="319"/>
      <c r="AF58" s="319">
        <v>34</v>
      </c>
      <c r="AG58" s="319">
        <v>0</v>
      </c>
    </row>
    <row r="59" spans="1:33" x14ac:dyDescent="0.25">
      <c r="A59" s="320" t="s">
        <v>502</v>
      </c>
      <c r="B59" s="321" t="s">
        <v>495</v>
      </c>
      <c r="C59" s="319"/>
      <c r="D59" s="319"/>
      <c r="E59" s="319"/>
      <c r="F59" s="319"/>
      <c r="G59" s="319">
        <v>0</v>
      </c>
      <c r="H59" s="319" t="s">
        <v>523</v>
      </c>
      <c r="I59" s="319"/>
      <c r="J59" s="319">
        <v>0</v>
      </c>
      <c r="K59" s="319"/>
      <c r="L59" s="319">
        <v>0</v>
      </c>
      <c r="M59" s="319"/>
      <c r="N59" s="319" t="s">
        <v>523</v>
      </c>
      <c r="O59" s="319"/>
      <c r="P59" s="319">
        <v>0</v>
      </c>
      <c r="Q59" s="319"/>
      <c r="R59" s="319" t="s">
        <v>523</v>
      </c>
      <c r="S59" s="319"/>
      <c r="T59" s="319">
        <v>0</v>
      </c>
      <c r="U59" s="319"/>
      <c r="V59" s="319" t="s">
        <v>523</v>
      </c>
      <c r="W59" s="319"/>
      <c r="X59" s="319">
        <v>0</v>
      </c>
      <c r="Y59" s="319"/>
      <c r="Z59" s="319" t="s">
        <v>523</v>
      </c>
      <c r="AA59" s="319"/>
      <c r="AB59" s="319">
        <v>0</v>
      </c>
      <c r="AC59" s="319"/>
      <c r="AD59" s="319" t="s">
        <v>523</v>
      </c>
      <c r="AE59" s="319"/>
      <c r="AF59" s="319">
        <v>0</v>
      </c>
      <c r="AG59" s="319">
        <v>0</v>
      </c>
    </row>
    <row r="60" spans="1:33" x14ac:dyDescent="0.25">
      <c r="A60" s="320" t="s">
        <v>503</v>
      </c>
      <c r="B60" s="321" t="s">
        <v>497</v>
      </c>
      <c r="C60" s="319"/>
      <c r="D60" s="319"/>
      <c r="E60" s="319"/>
      <c r="F60" s="319"/>
      <c r="G60" s="319">
        <v>0</v>
      </c>
      <c r="H60" s="319" t="s">
        <v>523</v>
      </c>
      <c r="I60" s="319"/>
      <c r="J60" s="319">
        <v>0</v>
      </c>
      <c r="K60" s="319"/>
      <c r="L60" s="319">
        <v>0</v>
      </c>
      <c r="M60" s="319"/>
      <c r="N60" s="319" t="s">
        <v>523</v>
      </c>
      <c r="O60" s="319"/>
      <c r="P60" s="319">
        <v>0</v>
      </c>
      <c r="Q60" s="319"/>
      <c r="R60" s="319" t="s">
        <v>523</v>
      </c>
      <c r="S60" s="319"/>
      <c r="T60" s="319">
        <v>0</v>
      </c>
      <c r="U60" s="319"/>
      <c r="V60" s="319" t="s">
        <v>523</v>
      </c>
      <c r="W60" s="319"/>
      <c r="X60" s="319">
        <v>0</v>
      </c>
      <c r="Y60" s="319"/>
      <c r="Z60" s="319" t="s">
        <v>523</v>
      </c>
      <c r="AA60" s="319"/>
      <c r="AB60" s="319">
        <v>0</v>
      </c>
      <c r="AC60" s="319"/>
      <c r="AD60" s="319" t="s">
        <v>523</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523</v>
      </c>
      <c r="D62" s="319">
        <v>112.15247000000001</v>
      </c>
      <c r="E62" s="319"/>
      <c r="F62" s="319"/>
      <c r="G62" s="319">
        <v>0</v>
      </c>
      <c r="H62" s="319" t="s">
        <v>523</v>
      </c>
      <c r="I62" s="319"/>
      <c r="J62" s="319">
        <v>0</v>
      </c>
      <c r="K62" s="319"/>
      <c r="L62" s="319">
        <v>0</v>
      </c>
      <c r="M62" s="319"/>
      <c r="N62" s="319" t="s">
        <v>523</v>
      </c>
      <c r="O62" s="319"/>
      <c r="P62" s="319">
        <v>0</v>
      </c>
      <c r="Q62" s="319"/>
      <c r="R62" s="319" t="s">
        <v>523</v>
      </c>
      <c r="S62" s="319"/>
      <c r="T62" s="319">
        <v>0</v>
      </c>
      <c r="U62" s="319"/>
      <c r="V62" s="319" t="s">
        <v>523</v>
      </c>
      <c r="W62" s="319"/>
      <c r="X62" s="319">
        <v>112.15247000000002</v>
      </c>
      <c r="Y62" s="319"/>
      <c r="Z62" s="319" t="s">
        <v>523</v>
      </c>
      <c r="AA62" s="319"/>
      <c r="AB62" s="319">
        <v>0</v>
      </c>
      <c r="AC62" s="319"/>
      <c r="AD62" s="319" t="s">
        <v>523</v>
      </c>
      <c r="AE62" s="319"/>
      <c r="AF62" s="319">
        <v>112.15247000000002</v>
      </c>
      <c r="AG62" s="319">
        <v>0</v>
      </c>
    </row>
    <row r="63" spans="1:33" x14ac:dyDescent="0.25">
      <c r="A63" s="320" t="s">
        <v>137</v>
      </c>
      <c r="B63" s="321" t="s">
        <v>131</v>
      </c>
      <c r="C63" s="319"/>
      <c r="D63" s="319"/>
      <c r="E63" s="319"/>
      <c r="F63" s="319"/>
      <c r="G63" s="319">
        <v>0</v>
      </c>
      <c r="H63" s="319" t="s">
        <v>523</v>
      </c>
      <c r="I63" s="319"/>
      <c r="J63" s="319">
        <v>0</v>
      </c>
      <c r="K63" s="319"/>
      <c r="L63" s="319">
        <v>0</v>
      </c>
      <c r="M63" s="319"/>
      <c r="N63" s="319" t="s">
        <v>523</v>
      </c>
      <c r="O63" s="319"/>
      <c r="P63" s="319">
        <v>0</v>
      </c>
      <c r="Q63" s="319"/>
      <c r="R63" s="319" t="s">
        <v>523</v>
      </c>
      <c r="S63" s="319"/>
      <c r="T63" s="319">
        <v>0</v>
      </c>
      <c r="U63" s="319"/>
      <c r="V63" s="319" t="s">
        <v>523</v>
      </c>
      <c r="W63" s="319"/>
      <c r="X63" s="319">
        <v>0</v>
      </c>
      <c r="Y63" s="319"/>
      <c r="Z63" s="319" t="s">
        <v>523</v>
      </c>
      <c r="AA63" s="319"/>
      <c r="AB63" s="319">
        <v>0</v>
      </c>
      <c r="AC63" s="319"/>
      <c r="AD63" s="319" t="s">
        <v>523</v>
      </c>
      <c r="AE63" s="319"/>
      <c r="AF63" s="319">
        <v>0</v>
      </c>
      <c r="AG63" s="319">
        <v>0</v>
      </c>
    </row>
    <row r="64" spans="1:33" x14ac:dyDescent="0.25">
      <c r="A64" s="320" t="s">
        <v>136</v>
      </c>
      <c r="B64" s="323" t="s">
        <v>130</v>
      </c>
      <c r="C64" s="319"/>
      <c r="D64" s="319"/>
      <c r="E64" s="319"/>
      <c r="F64" s="319"/>
      <c r="G64" s="319">
        <v>0</v>
      </c>
      <c r="H64" s="319" t="s">
        <v>523</v>
      </c>
      <c r="I64" s="319"/>
      <c r="J64" s="319">
        <v>0</v>
      </c>
      <c r="K64" s="319"/>
      <c r="L64" s="319">
        <v>0</v>
      </c>
      <c r="M64" s="319"/>
      <c r="N64" s="319" t="s">
        <v>523</v>
      </c>
      <c r="O64" s="319"/>
      <c r="P64" s="319">
        <v>0</v>
      </c>
      <c r="Q64" s="319"/>
      <c r="R64" s="319" t="s">
        <v>523</v>
      </c>
      <c r="S64" s="319"/>
      <c r="T64" s="319">
        <v>0</v>
      </c>
      <c r="U64" s="319"/>
      <c r="V64" s="319" t="s">
        <v>523</v>
      </c>
      <c r="W64" s="319"/>
      <c r="X64" s="319">
        <v>0</v>
      </c>
      <c r="Y64" s="319"/>
      <c r="Z64" s="319" t="s">
        <v>523</v>
      </c>
      <c r="AA64" s="319"/>
      <c r="AB64" s="319">
        <v>0</v>
      </c>
      <c r="AC64" s="319"/>
      <c r="AD64" s="319" t="s">
        <v>523</v>
      </c>
      <c r="AE64" s="319"/>
      <c r="AF64" s="319">
        <v>0</v>
      </c>
      <c r="AG64" s="319">
        <v>0</v>
      </c>
    </row>
    <row r="65" spans="1:33" x14ac:dyDescent="0.25">
      <c r="A65" s="320" t="s">
        <v>135</v>
      </c>
      <c r="B65" s="323" t="s">
        <v>129</v>
      </c>
      <c r="C65" s="319"/>
      <c r="D65" s="319"/>
      <c r="E65" s="319"/>
      <c r="F65" s="319"/>
      <c r="G65" s="319">
        <v>0</v>
      </c>
      <c r="H65" s="319" t="s">
        <v>523</v>
      </c>
      <c r="I65" s="319"/>
      <c r="J65" s="319">
        <v>0</v>
      </c>
      <c r="K65" s="319"/>
      <c r="L65" s="319">
        <v>0</v>
      </c>
      <c r="M65" s="319"/>
      <c r="N65" s="319" t="s">
        <v>523</v>
      </c>
      <c r="O65" s="319"/>
      <c r="P65" s="319">
        <v>0</v>
      </c>
      <c r="Q65" s="319"/>
      <c r="R65" s="319" t="s">
        <v>523</v>
      </c>
      <c r="S65" s="319"/>
      <c r="T65" s="319">
        <v>0</v>
      </c>
      <c r="U65" s="319"/>
      <c r="V65" s="319" t="s">
        <v>523</v>
      </c>
      <c r="W65" s="319"/>
      <c r="X65" s="319">
        <v>0</v>
      </c>
      <c r="Y65" s="319"/>
      <c r="Z65" s="319" t="s">
        <v>523</v>
      </c>
      <c r="AA65" s="319"/>
      <c r="AB65" s="319">
        <v>0</v>
      </c>
      <c r="AC65" s="319"/>
      <c r="AD65" s="319" t="s">
        <v>523</v>
      </c>
      <c r="AE65" s="319"/>
      <c r="AF65" s="319">
        <v>0</v>
      </c>
      <c r="AG65" s="319">
        <v>0</v>
      </c>
    </row>
    <row r="66" spans="1:33" ht="54" customHeight="1" x14ac:dyDescent="0.25">
      <c r="A66" s="320" t="s">
        <v>134</v>
      </c>
      <c r="B66" s="323" t="s">
        <v>128</v>
      </c>
      <c r="C66" s="319"/>
      <c r="D66" s="319"/>
      <c r="E66" s="319"/>
      <c r="F66" s="319"/>
      <c r="G66" s="319">
        <v>0</v>
      </c>
      <c r="H66" s="319" t="s">
        <v>523</v>
      </c>
      <c r="I66" s="319"/>
      <c r="J66" s="319">
        <v>0</v>
      </c>
      <c r="K66" s="319"/>
      <c r="L66" s="319">
        <v>0</v>
      </c>
      <c r="M66" s="319"/>
      <c r="N66" s="319" t="s">
        <v>523</v>
      </c>
      <c r="O66" s="319"/>
      <c r="P66" s="319">
        <v>0</v>
      </c>
      <c r="Q66" s="319"/>
      <c r="R66" s="319" t="s">
        <v>523</v>
      </c>
      <c r="S66" s="319"/>
      <c r="T66" s="319">
        <v>0</v>
      </c>
      <c r="U66" s="319"/>
      <c r="V66" s="319" t="s">
        <v>523</v>
      </c>
      <c r="W66" s="319"/>
      <c r="X66" s="319">
        <v>25.2</v>
      </c>
      <c r="Y66" s="319"/>
      <c r="Z66" s="319" t="s">
        <v>523</v>
      </c>
      <c r="AA66" s="319"/>
      <c r="AB66" s="319">
        <v>0</v>
      </c>
      <c r="AC66" s="319"/>
      <c r="AD66" s="319" t="s">
        <v>523</v>
      </c>
      <c r="AE66" s="319"/>
      <c r="AF66" s="319">
        <v>25.2</v>
      </c>
      <c r="AG66" s="319">
        <v>0</v>
      </c>
    </row>
    <row r="67" spans="1:33" x14ac:dyDescent="0.25">
      <c r="A67" s="320" t="s">
        <v>133</v>
      </c>
      <c r="B67" s="323" t="s">
        <v>504</v>
      </c>
      <c r="C67" s="319"/>
      <c r="D67" s="319"/>
      <c r="E67" s="319"/>
      <c r="F67" s="319"/>
      <c r="G67" s="319">
        <v>0</v>
      </c>
      <c r="H67" s="319" t="s">
        <v>523</v>
      </c>
      <c r="I67" s="319"/>
      <c r="J67" s="319">
        <v>0</v>
      </c>
      <c r="K67" s="319"/>
      <c r="L67" s="319">
        <v>0</v>
      </c>
      <c r="M67" s="319"/>
      <c r="N67" s="319" t="s">
        <v>523</v>
      </c>
      <c r="O67" s="319"/>
      <c r="P67" s="319">
        <v>0</v>
      </c>
      <c r="Q67" s="319"/>
      <c r="R67" s="319" t="s">
        <v>523</v>
      </c>
      <c r="S67" s="319"/>
      <c r="T67" s="319">
        <v>0</v>
      </c>
      <c r="U67" s="319"/>
      <c r="V67" s="319" t="s">
        <v>523</v>
      </c>
      <c r="W67" s="319"/>
      <c r="X67" s="319">
        <v>0</v>
      </c>
      <c r="Y67" s="319"/>
      <c r="Z67" s="319" t="s">
        <v>523</v>
      </c>
      <c r="AA67" s="319"/>
      <c r="AB67" s="319">
        <v>0</v>
      </c>
      <c r="AC67" s="319"/>
      <c r="AD67" s="319" t="s">
        <v>523</v>
      </c>
      <c r="AE67" s="319"/>
      <c r="AF67" s="319">
        <v>0</v>
      </c>
      <c r="AG67" s="319">
        <v>0</v>
      </c>
    </row>
    <row r="68" spans="1:33" ht="50.25" customHeight="1" x14ac:dyDescent="0.25">
      <c r="A68" s="320" t="s">
        <v>505</v>
      </c>
      <c r="B68" s="323" t="s">
        <v>506</v>
      </c>
      <c r="C68" s="319"/>
      <c r="D68" s="319"/>
      <c r="E68" s="319"/>
      <c r="F68" s="319"/>
      <c r="G68" s="319">
        <v>0</v>
      </c>
      <c r="H68" s="319" t="s">
        <v>523</v>
      </c>
      <c r="I68" s="319"/>
      <c r="J68" s="319">
        <v>0</v>
      </c>
      <c r="K68" s="319"/>
      <c r="L68" s="319">
        <v>0</v>
      </c>
      <c r="M68" s="319"/>
      <c r="N68" s="319" t="s">
        <v>523</v>
      </c>
      <c r="O68" s="319"/>
      <c r="P68" s="319">
        <v>0</v>
      </c>
      <c r="Q68" s="319"/>
      <c r="R68" s="319" t="s">
        <v>523</v>
      </c>
      <c r="S68" s="319"/>
      <c r="T68" s="319">
        <v>0</v>
      </c>
      <c r="U68" s="319"/>
      <c r="V68" s="319" t="s">
        <v>523</v>
      </c>
      <c r="W68" s="319"/>
      <c r="X68" s="319">
        <v>0</v>
      </c>
      <c r="Y68" s="319"/>
      <c r="Z68" s="319" t="s">
        <v>523</v>
      </c>
      <c r="AA68" s="319"/>
      <c r="AB68" s="319">
        <v>0</v>
      </c>
      <c r="AC68" s="319"/>
      <c r="AD68" s="319" t="s">
        <v>523</v>
      </c>
      <c r="AE68" s="319"/>
      <c r="AF68" s="319">
        <v>0</v>
      </c>
      <c r="AG68" s="319">
        <v>0</v>
      </c>
    </row>
    <row r="69" spans="1:33" x14ac:dyDescent="0.25">
      <c r="A69" s="320" t="s">
        <v>507</v>
      </c>
      <c r="B69" s="323" t="s">
        <v>508</v>
      </c>
      <c r="C69" s="319"/>
      <c r="D69" s="319"/>
      <c r="E69" s="319"/>
      <c r="F69" s="319"/>
      <c r="G69" s="319">
        <v>0</v>
      </c>
      <c r="H69" s="319" t="s">
        <v>523</v>
      </c>
      <c r="I69" s="319"/>
      <c r="J69" s="319">
        <v>0</v>
      </c>
      <c r="K69" s="319"/>
      <c r="L69" s="319">
        <v>0</v>
      </c>
      <c r="M69" s="319"/>
      <c r="N69" s="319" t="s">
        <v>523</v>
      </c>
      <c r="O69" s="319"/>
      <c r="P69" s="319">
        <v>0</v>
      </c>
      <c r="Q69" s="319"/>
      <c r="R69" s="319" t="s">
        <v>523</v>
      </c>
      <c r="S69" s="319"/>
      <c r="T69" s="319">
        <v>0</v>
      </c>
      <c r="U69" s="319"/>
      <c r="V69" s="319" t="s">
        <v>523</v>
      </c>
      <c r="W69" s="319"/>
      <c r="X69" s="319">
        <v>0</v>
      </c>
      <c r="Y69" s="319"/>
      <c r="Z69" s="319" t="s">
        <v>523</v>
      </c>
      <c r="AA69" s="319"/>
      <c r="AB69" s="319">
        <v>0</v>
      </c>
      <c r="AC69" s="319"/>
      <c r="AD69" s="319" t="s">
        <v>523</v>
      </c>
      <c r="AE69" s="319"/>
      <c r="AF69" s="319">
        <v>0</v>
      </c>
      <c r="AG69" s="319">
        <v>0</v>
      </c>
    </row>
    <row r="70" spans="1:33" ht="36.75" customHeight="1" x14ac:dyDescent="0.25">
      <c r="A70" s="320" t="s">
        <v>509</v>
      </c>
      <c r="B70" s="323" t="s">
        <v>510</v>
      </c>
      <c r="C70" s="319"/>
      <c r="D70" s="319"/>
      <c r="E70" s="319"/>
      <c r="F70" s="319"/>
      <c r="G70" s="319">
        <v>0</v>
      </c>
      <c r="H70" s="319" t="s">
        <v>523</v>
      </c>
      <c r="I70" s="319"/>
      <c r="J70" s="319">
        <v>0</v>
      </c>
      <c r="K70" s="319"/>
      <c r="L70" s="319">
        <v>0</v>
      </c>
      <c r="M70" s="319"/>
      <c r="N70" s="319" t="s">
        <v>523</v>
      </c>
      <c r="O70" s="319"/>
      <c r="P70" s="319">
        <v>0</v>
      </c>
      <c r="Q70" s="319"/>
      <c r="R70" s="319" t="s">
        <v>523</v>
      </c>
      <c r="S70" s="319"/>
      <c r="T70" s="319">
        <v>0</v>
      </c>
      <c r="U70" s="319"/>
      <c r="V70" s="319" t="s">
        <v>523</v>
      </c>
      <c r="W70" s="319"/>
      <c r="X70" s="319">
        <v>0</v>
      </c>
      <c r="Y70" s="319"/>
      <c r="Z70" s="319" t="s">
        <v>523</v>
      </c>
      <c r="AA70" s="319"/>
      <c r="AB70" s="319">
        <v>0</v>
      </c>
      <c r="AC70" s="319"/>
      <c r="AD70" s="319" t="s">
        <v>523</v>
      </c>
      <c r="AE70" s="319"/>
      <c r="AF70" s="319">
        <v>0</v>
      </c>
      <c r="AG70" s="319">
        <v>0</v>
      </c>
    </row>
    <row r="71" spans="1:33" x14ac:dyDescent="0.25">
      <c r="A71" s="320" t="s">
        <v>511</v>
      </c>
      <c r="B71" s="323" t="s">
        <v>512</v>
      </c>
      <c r="C71" s="319"/>
      <c r="D71" s="319"/>
      <c r="E71" s="319"/>
      <c r="F71" s="319"/>
      <c r="G71" s="319">
        <v>0</v>
      </c>
      <c r="H71" s="319" t="s">
        <v>523</v>
      </c>
      <c r="I71" s="319"/>
      <c r="J71" s="319">
        <v>0</v>
      </c>
      <c r="K71" s="319"/>
      <c r="L71" s="319">
        <v>0</v>
      </c>
      <c r="M71" s="319"/>
      <c r="N71" s="319" t="s">
        <v>523</v>
      </c>
      <c r="O71" s="319"/>
      <c r="P71" s="319">
        <v>0</v>
      </c>
      <c r="Q71" s="319"/>
      <c r="R71" s="319" t="s">
        <v>523</v>
      </c>
      <c r="S71" s="319"/>
      <c r="T71" s="319">
        <v>0</v>
      </c>
      <c r="U71" s="319"/>
      <c r="V71" s="319" t="s">
        <v>523</v>
      </c>
      <c r="W71" s="319"/>
      <c r="X71" s="319">
        <v>34</v>
      </c>
      <c r="Y71" s="319"/>
      <c r="Z71" s="319" t="s">
        <v>523</v>
      </c>
      <c r="AA71" s="319"/>
      <c r="AB71" s="319">
        <v>0</v>
      </c>
      <c r="AC71" s="319"/>
      <c r="AD71" s="319" t="s">
        <v>523</v>
      </c>
      <c r="AE71" s="319"/>
      <c r="AF71" s="319">
        <v>34</v>
      </c>
      <c r="AG71" s="319">
        <v>0</v>
      </c>
    </row>
    <row r="72" spans="1:33" ht="51" customHeight="1" x14ac:dyDescent="0.25">
      <c r="A72" s="320" t="s">
        <v>513</v>
      </c>
      <c r="B72" s="323" t="s">
        <v>514</v>
      </c>
      <c r="C72" s="319"/>
      <c r="D72" s="319"/>
      <c r="E72" s="319"/>
      <c r="F72" s="319"/>
      <c r="G72" s="319">
        <v>0</v>
      </c>
      <c r="H72" s="319" t="s">
        <v>523</v>
      </c>
      <c r="I72" s="319"/>
      <c r="J72" s="319">
        <v>0</v>
      </c>
      <c r="K72" s="319"/>
      <c r="L72" s="319">
        <v>0</v>
      </c>
      <c r="M72" s="319"/>
      <c r="N72" s="319" t="s">
        <v>523</v>
      </c>
      <c r="O72" s="319"/>
      <c r="P72" s="319">
        <v>0</v>
      </c>
      <c r="Q72" s="319"/>
      <c r="R72" s="319" t="s">
        <v>523</v>
      </c>
      <c r="S72" s="319"/>
      <c r="T72" s="319">
        <v>0</v>
      </c>
      <c r="U72" s="319"/>
      <c r="V72" s="319" t="s">
        <v>523</v>
      </c>
      <c r="W72" s="319"/>
      <c r="X72" s="319">
        <v>0</v>
      </c>
      <c r="Y72" s="319"/>
      <c r="Z72" s="319" t="s">
        <v>523</v>
      </c>
      <c r="AA72" s="319"/>
      <c r="AB72" s="319">
        <v>0</v>
      </c>
      <c r="AC72" s="319"/>
      <c r="AD72" s="319" t="s">
        <v>523</v>
      </c>
      <c r="AE72" s="319"/>
      <c r="AF72" s="319">
        <v>0</v>
      </c>
      <c r="AG72" s="319">
        <v>0</v>
      </c>
    </row>
    <row r="73" spans="1:33" ht="32.25" customHeight="1" x14ac:dyDescent="0.25">
      <c r="A73" s="320" t="s">
        <v>515</v>
      </c>
      <c r="B73" s="323" t="s">
        <v>516</v>
      </c>
      <c r="C73" s="319"/>
      <c r="D73" s="319"/>
      <c r="E73" s="319"/>
      <c r="F73" s="319"/>
      <c r="G73" s="319">
        <v>0</v>
      </c>
      <c r="H73" s="319" t="s">
        <v>523</v>
      </c>
      <c r="I73" s="319"/>
      <c r="J73" s="319">
        <v>0</v>
      </c>
      <c r="K73" s="319"/>
      <c r="L73" s="319">
        <v>0</v>
      </c>
      <c r="M73" s="319"/>
      <c r="N73" s="319" t="s">
        <v>523</v>
      </c>
      <c r="O73" s="319"/>
      <c r="P73" s="319">
        <v>0</v>
      </c>
      <c r="Q73" s="319"/>
      <c r="R73" s="319" t="s">
        <v>523</v>
      </c>
      <c r="S73" s="319"/>
      <c r="T73" s="319">
        <v>0</v>
      </c>
      <c r="U73" s="319"/>
      <c r="V73" s="319" t="s">
        <v>523</v>
      </c>
      <c r="W73" s="319"/>
      <c r="X73" s="319">
        <v>0</v>
      </c>
      <c r="Y73" s="319"/>
      <c r="Z73" s="319" t="s">
        <v>523</v>
      </c>
      <c r="AA73" s="319"/>
      <c r="AB73" s="319">
        <v>0</v>
      </c>
      <c r="AC73" s="319"/>
      <c r="AD73" s="319" t="s">
        <v>523</v>
      </c>
      <c r="AE73" s="319"/>
      <c r="AF73" s="319">
        <v>0</v>
      </c>
      <c r="AG73" s="319">
        <v>0</v>
      </c>
    </row>
    <row r="74" spans="1:33" ht="51.75" customHeight="1" x14ac:dyDescent="0.25">
      <c r="A74" s="317" t="s">
        <v>58</v>
      </c>
      <c r="B74" s="325" t="s">
        <v>227</v>
      </c>
      <c r="C74" s="319"/>
      <c r="D74" s="319"/>
      <c r="E74" s="319"/>
      <c r="F74" s="319"/>
      <c r="G74" s="319">
        <v>0</v>
      </c>
      <c r="H74" s="319" t="s">
        <v>523</v>
      </c>
      <c r="I74" s="319"/>
      <c r="J74" s="319">
        <v>0</v>
      </c>
      <c r="K74" s="319"/>
      <c r="L74" s="319">
        <v>0</v>
      </c>
      <c r="M74" s="319"/>
      <c r="N74" s="319" t="s">
        <v>523</v>
      </c>
      <c r="O74" s="319"/>
      <c r="P74" s="319">
        <v>0</v>
      </c>
      <c r="Q74" s="319"/>
      <c r="R74" s="319" t="s">
        <v>523</v>
      </c>
      <c r="S74" s="319"/>
      <c r="T74" s="319">
        <v>0</v>
      </c>
      <c r="U74" s="319"/>
      <c r="V74" s="319" t="s">
        <v>523</v>
      </c>
      <c r="W74" s="319"/>
      <c r="X74" s="319">
        <v>0</v>
      </c>
      <c r="Y74" s="319"/>
      <c r="Z74" s="319" t="s">
        <v>523</v>
      </c>
      <c r="AA74" s="319"/>
      <c r="AB74" s="319">
        <v>0</v>
      </c>
      <c r="AC74" s="319"/>
      <c r="AD74" s="319" t="s">
        <v>523</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486</v>
      </c>
      <c r="C76" s="319"/>
      <c r="D76" s="319"/>
      <c r="E76" s="319"/>
      <c r="F76" s="319"/>
      <c r="G76" s="319">
        <v>0</v>
      </c>
      <c r="H76" s="319">
        <v>0</v>
      </c>
      <c r="I76" s="319"/>
      <c r="J76" s="319">
        <v>0</v>
      </c>
      <c r="K76" s="319"/>
      <c r="L76" s="319">
        <v>0</v>
      </c>
      <c r="M76" s="319"/>
      <c r="N76" s="319" t="s">
        <v>523</v>
      </c>
      <c r="O76" s="319"/>
      <c r="P76" s="319">
        <v>0</v>
      </c>
      <c r="Q76" s="319"/>
      <c r="R76" s="319" t="s">
        <v>523</v>
      </c>
      <c r="S76" s="319"/>
      <c r="T76" s="319">
        <v>0</v>
      </c>
      <c r="U76" s="319"/>
      <c r="V76" s="319" t="s">
        <v>523</v>
      </c>
      <c r="W76" s="319"/>
      <c r="X76" s="319">
        <v>0</v>
      </c>
      <c r="Y76" s="319"/>
      <c r="Z76" s="319" t="s">
        <v>523</v>
      </c>
      <c r="AA76" s="319"/>
      <c r="AB76" s="319">
        <v>0</v>
      </c>
      <c r="AC76" s="319"/>
      <c r="AD76" s="319" t="s">
        <v>523</v>
      </c>
      <c r="AE76" s="319"/>
      <c r="AF76" s="319">
        <v>0</v>
      </c>
      <c r="AG76" s="319">
        <v>0</v>
      </c>
    </row>
    <row r="77" spans="1:33" ht="18.75" customHeight="1" x14ac:dyDescent="0.25">
      <c r="A77" s="320" t="s">
        <v>223</v>
      </c>
      <c r="B77" s="323" t="s">
        <v>484</v>
      </c>
      <c r="C77" s="319"/>
      <c r="D77" s="319"/>
      <c r="E77" s="319"/>
      <c r="F77" s="319"/>
      <c r="G77" s="319">
        <v>0</v>
      </c>
      <c r="H77" s="319">
        <v>0</v>
      </c>
      <c r="I77" s="319"/>
      <c r="J77" s="319">
        <v>0</v>
      </c>
      <c r="K77" s="319"/>
      <c r="L77" s="319">
        <v>0</v>
      </c>
      <c r="M77" s="319"/>
      <c r="N77" s="319" t="s">
        <v>523</v>
      </c>
      <c r="O77" s="319"/>
      <c r="P77" s="319">
        <v>0</v>
      </c>
      <c r="Q77" s="319"/>
      <c r="R77" s="319" t="s">
        <v>523</v>
      </c>
      <c r="S77" s="319"/>
      <c r="T77" s="319">
        <v>0</v>
      </c>
      <c r="U77" s="319"/>
      <c r="V77" s="319" t="s">
        <v>523</v>
      </c>
      <c r="W77" s="319"/>
      <c r="X77" s="319">
        <v>0</v>
      </c>
      <c r="Y77" s="319"/>
      <c r="Z77" s="319" t="s">
        <v>523</v>
      </c>
      <c r="AA77" s="319"/>
      <c r="AB77" s="319">
        <v>0</v>
      </c>
      <c r="AC77" s="319"/>
      <c r="AD77" s="319" t="s">
        <v>523</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523</v>
      </c>
      <c r="O78" s="319"/>
      <c r="P78" s="319">
        <v>0</v>
      </c>
      <c r="Q78" s="319"/>
      <c r="R78" s="319" t="s">
        <v>523</v>
      </c>
      <c r="S78" s="319"/>
      <c r="T78" s="319">
        <v>0</v>
      </c>
      <c r="U78" s="319"/>
      <c r="V78" s="319" t="s">
        <v>523</v>
      </c>
      <c r="W78" s="319"/>
      <c r="X78" s="319">
        <v>0</v>
      </c>
      <c r="Y78" s="319"/>
      <c r="Z78" s="319" t="s">
        <v>523</v>
      </c>
      <c r="AA78" s="319"/>
      <c r="AB78" s="319">
        <v>0</v>
      </c>
      <c r="AC78" s="319"/>
      <c r="AD78" s="319" t="s">
        <v>523</v>
      </c>
      <c r="AE78" s="319"/>
      <c r="AF78" s="319">
        <v>0</v>
      </c>
      <c r="AG78" s="319">
        <v>0</v>
      </c>
    </row>
    <row r="79" spans="1:33" x14ac:dyDescent="0.25">
      <c r="A79" s="320" t="s">
        <v>225</v>
      </c>
      <c r="B79" s="321" t="s">
        <v>485</v>
      </c>
      <c r="C79" s="326"/>
      <c r="D79" s="327"/>
      <c r="E79" s="328"/>
      <c r="F79" s="328"/>
      <c r="G79" s="319">
        <v>0</v>
      </c>
      <c r="H79" s="319">
        <v>0</v>
      </c>
      <c r="I79" s="319"/>
      <c r="J79" s="319">
        <v>0</v>
      </c>
      <c r="K79" s="319"/>
      <c r="L79" s="319">
        <v>0</v>
      </c>
      <c r="M79" s="328"/>
      <c r="N79" s="319" t="s">
        <v>523</v>
      </c>
      <c r="O79" s="327"/>
      <c r="P79" s="319">
        <v>0</v>
      </c>
      <c r="Q79" s="327"/>
      <c r="R79" s="319" t="s">
        <v>523</v>
      </c>
      <c r="S79" s="327"/>
      <c r="T79" s="319">
        <v>0</v>
      </c>
      <c r="U79" s="327"/>
      <c r="V79" s="319" t="s">
        <v>523</v>
      </c>
      <c r="W79" s="327"/>
      <c r="X79" s="319">
        <v>25.2</v>
      </c>
      <c r="Y79" s="327"/>
      <c r="Z79" s="319" t="s">
        <v>523</v>
      </c>
      <c r="AA79" s="327"/>
      <c r="AB79" s="319">
        <v>0</v>
      </c>
      <c r="AC79" s="327"/>
      <c r="AD79" s="319" t="s">
        <v>523</v>
      </c>
      <c r="AE79" s="327"/>
      <c r="AF79" s="319">
        <v>25.2</v>
      </c>
      <c r="AG79" s="319">
        <v>0</v>
      </c>
    </row>
    <row r="80" spans="1:33" x14ac:dyDescent="0.25">
      <c r="A80" s="320" t="s">
        <v>226</v>
      </c>
      <c r="B80" s="321" t="s">
        <v>487</v>
      </c>
      <c r="C80" s="326"/>
      <c r="D80" s="327"/>
      <c r="E80" s="328"/>
      <c r="F80" s="328"/>
      <c r="G80" s="319">
        <v>0</v>
      </c>
      <c r="H80" s="319">
        <v>0</v>
      </c>
      <c r="I80" s="319"/>
      <c r="J80" s="319">
        <v>0</v>
      </c>
      <c r="K80" s="319"/>
      <c r="L80" s="319">
        <v>0</v>
      </c>
      <c r="M80" s="328"/>
      <c r="N80" s="319" t="s">
        <v>523</v>
      </c>
      <c r="O80" s="327"/>
      <c r="P80" s="319">
        <v>0</v>
      </c>
      <c r="Q80" s="327"/>
      <c r="R80" s="319" t="s">
        <v>523</v>
      </c>
      <c r="S80" s="327"/>
      <c r="T80" s="319">
        <v>0</v>
      </c>
      <c r="U80" s="327"/>
      <c r="V80" s="319" t="s">
        <v>523</v>
      </c>
      <c r="W80" s="327"/>
      <c r="X80" s="319">
        <v>0</v>
      </c>
      <c r="Y80" s="327"/>
      <c r="Z80" s="319" t="s">
        <v>523</v>
      </c>
      <c r="AA80" s="327"/>
      <c r="AB80" s="319">
        <v>0</v>
      </c>
      <c r="AC80" s="327"/>
      <c r="AD80" s="319" t="s">
        <v>523</v>
      </c>
      <c r="AE80" s="327"/>
      <c r="AF80" s="319">
        <v>0</v>
      </c>
      <c r="AG80" s="319">
        <v>0</v>
      </c>
    </row>
    <row r="81" spans="1:33" x14ac:dyDescent="0.25">
      <c r="A81" s="320" t="s">
        <v>517</v>
      </c>
      <c r="B81" s="321" t="s">
        <v>488</v>
      </c>
      <c r="C81" s="326"/>
      <c r="D81" s="327"/>
      <c r="E81" s="328"/>
      <c r="F81" s="328"/>
      <c r="G81" s="319">
        <v>0</v>
      </c>
      <c r="H81" s="319">
        <v>0</v>
      </c>
      <c r="I81" s="319"/>
      <c r="J81" s="319">
        <v>0</v>
      </c>
      <c r="K81" s="319"/>
      <c r="L81" s="319">
        <v>0</v>
      </c>
      <c r="M81" s="328"/>
      <c r="N81" s="319" t="s">
        <v>523</v>
      </c>
      <c r="O81" s="327"/>
      <c r="P81" s="319">
        <v>0</v>
      </c>
      <c r="Q81" s="327"/>
      <c r="R81" s="319" t="s">
        <v>523</v>
      </c>
      <c r="S81" s="327"/>
      <c r="T81" s="319">
        <v>0</v>
      </c>
      <c r="U81" s="327"/>
      <c r="V81" s="319" t="s">
        <v>523</v>
      </c>
      <c r="W81" s="327"/>
      <c r="X81" s="319">
        <v>0</v>
      </c>
      <c r="Y81" s="327"/>
      <c r="Z81" s="319" t="s">
        <v>523</v>
      </c>
      <c r="AA81" s="327"/>
      <c r="AB81" s="319">
        <v>0</v>
      </c>
      <c r="AC81" s="327"/>
      <c r="AD81" s="319" t="s">
        <v>523</v>
      </c>
      <c r="AE81" s="327"/>
      <c r="AF81" s="319">
        <v>0</v>
      </c>
      <c r="AG81" s="319">
        <v>0</v>
      </c>
    </row>
    <row r="82" spans="1:33" x14ac:dyDescent="0.25">
      <c r="A82" s="320" t="s">
        <v>518</v>
      </c>
      <c r="B82" s="321" t="s">
        <v>489</v>
      </c>
      <c r="C82" s="326"/>
      <c r="D82" s="327"/>
      <c r="E82" s="328"/>
      <c r="F82" s="328"/>
      <c r="G82" s="319">
        <v>0</v>
      </c>
      <c r="H82" s="319">
        <v>0</v>
      </c>
      <c r="I82" s="319"/>
      <c r="J82" s="319">
        <v>0</v>
      </c>
      <c r="K82" s="319"/>
      <c r="L82" s="319">
        <v>0</v>
      </c>
      <c r="M82" s="328"/>
      <c r="N82" s="319" t="s">
        <v>523</v>
      </c>
      <c r="O82" s="327"/>
      <c r="P82" s="319">
        <v>0</v>
      </c>
      <c r="Q82" s="327"/>
      <c r="R82" s="319" t="s">
        <v>523</v>
      </c>
      <c r="S82" s="327"/>
      <c r="T82" s="319">
        <v>0</v>
      </c>
      <c r="U82" s="327"/>
      <c r="V82" s="319" t="s">
        <v>523</v>
      </c>
      <c r="W82" s="327"/>
      <c r="X82" s="319">
        <v>0</v>
      </c>
      <c r="Y82" s="327"/>
      <c r="Z82" s="319" t="s">
        <v>523</v>
      </c>
      <c r="AA82" s="327"/>
      <c r="AB82" s="319">
        <v>0</v>
      </c>
      <c r="AC82" s="327"/>
      <c r="AD82" s="319" t="s">
        <v>523</v>
      </c>
      <c r="AE82" s="327"/>
      <c r="AF82" s="319">
        <v>0</v>
      </c>
      <c r="AG82" s="319">
        <v>0</v>
      </c>
    </row>
    <row r="83" spans="1:33" x14ac:dyDescent="0.25">
      <c r="A83" s="320" t="s">
        <v>519</v>
      </c>
      <c r="B83" s="321" t="s">
        <v>491</v>
      </c>
      <c r="C83" s="326"/>
      <c r="D83" s="327"/>
      <c r="E83" s="328"/>
      <c r="F83" s="328"/>
      <c r="G83" s="319">
        <v>0</v>
      </c>
      <c r="H83" s="319">
        <v>0</v>
      </c>
      <c r="I83" s="319"/>
      <c r="J83" s="319">
        <v>0</v>
      </c>
      <c r="K83" s="319"/>
      <c r="L83" s="319">
        <v>0</v>
      </c>
      <c r="M83" s="328"/>
      <c r="N83" s="319" t="s">
        <v>523</v>
      </c>
      <c r="O83" s="327"/>
      <c r="P83" s="319">
        <v>0</v>
      </c>
      <c r="Q83" s="327"/>
      <c r="R83" s="319" t="s">
        <v>523</v>
      </c>
      <c r="S83" s="327"/>
      <c r="T83" s="319">
        <v>0</v>
      </c>
      <c r="U83" s="327"/>
      <c r="V83" s="319" t="s">
        <v>523</v>
      </c>
      <c r="W83" s="327"/>
      <c r="X83" s="319">
        <v>0</v>
      </c>
      <c r="Y83" s="327"/>
      <c r="Z83" s="319" t="s">
        <v>523</v>
      </c>
      <c r="AA83" s="327"/>
      <c r="AB83" s="319">
        <v>0</v>
      </c>
      <c r="AC83" s="327"/>
      <c r="AD83" s="319" t="s">
        <v>523</v>
      </c>
      <c r="AE83" s="327"/>
      <c r="AF83" s="319">
        <v>0</v>
      </c>
      <c r="AG83" s="319">
        <v>0</v>
      </c>
    </row>
    <row r="84" spans="1:33" x14ac:dyDescent="0.25">
      <c r="A84" s="320" t="s">
        <v>520</v>
      </c>
      <c r="B84" s="321" t="s">
        <v>493</v>
      </c>
      <c r="C84" s="326"/>
      <c r="D84" s="327"/>
      <c r="E84" s="328"/>
      <c r="F84" s="328"/>
      <c r="G84" s="319">
        <v>0</v>
      </c>
      <c r="H84" s="319">
        <v>0</v>
      </c>
      <c r="I84" s="319"/>
      <c r="J84" s="319">
        <v>0</v>
      </c>
      <c r="K84" s="319"/>
      <c r="L84" s="319">
        <v>0</v>
      </c>
      <c r="M84" s="328"/>
      <c r="N84" s="319" t="s">
        <v>523</v>
      </c>
      <c r="O84" s="327"/>
      <c r="P84" s="319">
        <v>0</v>
      </c>
      <c r="Q84" s="327"/>
      <c r="R84" s="319" t="s">
        <v>523</v>
      </c>
      <c r="S84" s="327"/>
      <c r="T84" s="319">
        <v>0</v>
      </c>
      <c r="U84" s="327"/>
      <c r="V84" s="319" t="s">
        <v>523</v>
      </c>
      <c r="W84" s="327"/>
      <c r="X84" s="319">
        <v>34</v>
      </c>
      <c r="Y84" s="327"/>
      <c r="Z84" s="319" t="s">
        <v>523</v>
      </c>
      <c r="AA84" s="327"/>
      <c r="AB84" s="319">
        <v>0</v>
      </c>
      <c r="AC84" s="327"/>
      <c r="AD84" s="319" t="s">
        <v>523</v>
      </c>
      <c r="AE84" s="327"/>
      <c r="AF84" s="319">
        <v>34</v>
      </c>
      <c r="AG84" s="319">
        <v>0</v>
      </c>
    </row>
    <row r="85" spans="1:33" x14ac:dyDescent="0.25">
      <c r="A85" s="320" t="s">
        <v>521</v>
      </c>
      <c r="B85" s="321" t="s">
        <v>495</v>
      </c>
      <c r="C85" s="326"/>
      <c r="D85" s="327"/>
      <c r="E85" s="328"/>
      <c r="F85" s="328"/>
      <c r="G85" s="319">
        <v>0</v>
      </c>
      <c r="H85" s="319">
        <v>0</v>
      </c>
      <c r="I85" s="319"/>
      <c r="J85" s="319">
        <v>0</v>
      </c>
      <c r="K85" s="319"/>
      <c r="L85" s="319">
        <v>0</v>
      </c>
      <c r="M85" s="328"/>
      <c r="N85" s="319" t="s">
        <v>523</v>
      </c>
      <c r="O85" s="327"/>
      <c r="P85" s="319">
        <v>0</v>
      </c>
      <c r="Q85" s="327"/>
      <c r="R85" s="319" t="s">
        <v>523</v>
      </c>
      <c r="S85" s="327"/>
      <c r="T85" s="319">
        <v>0</v>
      </c>
      <c r="U85" s="327"/>
      <c r="V85" s="319" t="s">
        <v>523</v>
      </c>
      <c r="W85" s="327"/>
      <c r="X85" s="319">
        <v>0</v>
      </c>
      <c r="Y85" s="327"/>
      <c r="Z85" s="319" t="s">
        <v>523</v>
      </c>
      <c r="AA85" s="327"/>
      <c r="AB85" s="319">
        <v>0</v>
      </c>
      <c r="AC85" s="327"/>
      <c r="AD85" s="319" t="s">
        <v>523</v>
      </c>
      <c r="AE85" s="327"/>
      <c r="AF85" s="319">
        <v>0</v>
      </c>
      <c r="AG85" s="319">
        <v>0</v>
      </c>
    </row>
    <row r="86" spans="1:33" x14ac:dyDescent="0.25">
      <c r="A86" s="320" t="s">
        <v>522</v>
      </c>
      <c r="B86" s="321" t="s">
        <v>497</v>
      </c>
      <c r="C86" s="329"/>
      <c r="D86" s="327"/>
      <c r="E86" s="328"/>
      <c r="F86" s="328"/>
      <c r="G86" s="319">
        <v>0</v>
      </c>
      <c r="H86" s="319">
        <v>0</v>
      </c>
      <c r="I86" s="319"/>
      <c r="J86" s="319">
        <v>0</v>
      </c>
      <c r="K86" s="319"/>
      <c r="L86" s="319">
        <v>0</v>
      </c>
      <c r="M86" s="328"/>
      <c r="N86" s="319" t="s">
        <v>523</v>
      </c>
      <c r="O86" s="327"/>
      <c r="P86" s="319">
        <v>0</v>
      </c>
      <c r="Q86" s="327"/>
      <c r="R86" s="319" t="s">
        <v>523</v>
      </c>
      <c r="S86" s="327"/>
      <c r="T86" s="319">
        <v>0</v>
      </c>
      <c r="U86" s="327"/>
      <c r="V86" s="319" t="s">
        <v>523</v>
      </c>
      <c r="W86" s="327"/>
      <c r="X86" s="319">
        <v>0</v>
      </c>
      <c r="Y86" s="327"/>
      <c r="Z86" s="319" t="s">
        <v>523</v>
      </c>
      <c r="AA86" s="327"/>
      <c r="AB86" s="319">
        <v>0</v>
      </c>
      <c r="AC86" s="327"/>
      <c r="AD86" s="319" t="s">
        <v>523</v>
      </c>
      <c r="AE86" s="327"/>
      <c r="AF86" s="319">
        <v>0</v>
      </c>
      <c r="AG86" s="31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F20:AG21"/>
    <mergeCell ref="T20:W20"/>
    <mergeCell ref="X20:AA20"/>
    <mergeCell ref="A12:AG12"/>
    <mergeCell ref="A14:AG14"/>
    <mergeCell ref="A15:AG15"/>
    <mergeCell ref="A16:Y16"/>
    <mergeCell ref="A18:AG18"/>
    <mergeCell ref="AB20:AE20"/>
    <mergeCell ref="V21:W21"/>
    <mergeCell ref="X21:Y21"/>
    <mergeCell ref="Z21:AA21"/>
    <mergeCell ref="AB21:AC21"/>
    <mergeCell ref="AD21:AE21"/>
    <mergeCell ref="T21:U21"/>
    <mergeCell ref="A20:A22"/>
    <mergeCell ref="A4:AG4"/>
    <mergeCell ref="A6:AG6"/>
    <mergeCell ref="A8:AG8"/>
    <mergeCell ref="A9:AG9"/>
    <mergeCell ref="A11:AG11"/>
    <mergeCell ref="B20:B22"/>
    <mergeCell ref="C20:D21"/>
    <mergeCell ref="E20:F21"/>
    <mergeCell ref="G20:G22"/>
    <mergeCell ref="L20:O20"/>
    <mergeCell ref="L21:M21"/>
    <mergeCell ref="N21:O21"/>
    <mergeCell ref="P21:Q21"/>
    <mergeCell ref="R21:S21"/>
    <mergeCell ref="P20:S20"/>
    <mergeCell ref="H20:K20"/>
    <mergeCell ref="H21:I21"/>
    <mergeCell ref="J21:K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6"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1" t="str">
        <f>'6.2. Паспорт фин осв ввод '!A11:Y11</f>
        <v>M_TP3400.VL.0081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1" t="str">
        <f>'6.2. Паспорт фин осв ввод '!A14:Y14</f>
        <v>Реконструкция сети 10 кВ Заводоуковского РЭС Южного ТПО (реконструкция ВЛ 10 кВ 25.2 км., реклоузер 34шт.)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430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8" t="s">
        <v>24</v>
      </c>
      <c r="C22" s="457" t="s">
        <v>51</v>
      </c>
      <c r="D22" s="457" t="s">
        <v>50</v>
      </c>
      <c r="E22" s="460" t="s">
        <v>441</v>
      </c>
      <c r="F22" s="461"/>
      <c r="G22" s="461"/>
      <c r="H22" s="461"/>
      <c r="I22" s="461"/>
      <c r="J22" s="461"/>
      <c r="K22" s="461"/>
      <c r="L22" s="462"/>
      <c r="M22" s="457" t="s">
        <v>49</v>
      </c>
      <c r="N22" s="457" t="s">
        <v>48</v>
      </c>
      <c r="O22" s="457" t="s">
        <v>47</v>
      </c>
      <c r="P22" s="438" t="s">
        <v>235</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131</v>
      </c>
      <c r="G23" s="441" t="s">
        <v>130</v>
      </c>
      <c r="H23" s="441" t="s">
        <v>129</v>
      </c>
      <c r="I23" s="443" t="s">
        <v>353</v>
      </c>
      <c r="J23" s="443" t="s">
        <v>354</v>
      </c>
      <c r="K23" s="443" t="s">
        <v>355</v>
      </c>
      <c r="L23" s="441" t="s">
        <v>80</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70" t="s">
        <v>13</v>
      </c>
      <c r="AG24" s="70" t="s">
        <v>12</v>
      </c>
      <c r="AH24" s="71" t="s">
        <v>2</v>
      </c>
      <c r="AI24" s="71" t="s">
        <v>11</v>
      </c>
      <c r="AJ24" s="445"/>
      <c r="AK24" s="445"/>
      <c r="AL24" s="445"/>
      <c r="AM24" s="445"/>
      <c r="AN24" s="445"/>
      <c r="AO24" s="445"/>
      <c r="AP24" s="445"/>
      <c r="AQ24" s="466"/>
      <c r="AR24" s="440"/>
      <c r="AS24" s="440"/>
      <c r="AT24" s="440"/>
      <c r="AU24" s="440"/>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55" sqref="B5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5" t="str">
        <f>'1. паспорт местоположение'!A5:C5</f>
        <v>Год раскрытия информации: 2023 год</v>
      </c>
      <c r="B5" s="475"/>
      <c r="C5" s="37"/>
      <c r="D5" s="37"/>
      <c r="E5" s="37"/>
      <c r="F5" s="37"/>
      <c r="G5" s="37"/>
      <c r="H5" s="37"/>
    </row>
    <row r="6" spans="1:8" ht="18.75" x14ac:dyDescent="0.3">
      <c r="A6" s="66"/>
      <c r="B6" s="66"/>
      <c r="C6" s="66"/>
      <c r="D6" s="66"/>
      <c r="E6" s="66"/>
      <c r="F6" s="66"/>
      <c r="G6" s="66"/>
      <c r="H6" s="66"/>
    </row>
    <row r="7" spans="1:8" ht="18.75" x14ac:dyDescent="0.25">
      <c r="A7" s="407" t="s">
        <v>9</v>
      </c>
      <c r="B7" s="407"/>
      <c r="C7" s="65"/>
      <c r="D7" s="65"/>
      <c r="E7" s="65"/>
      <c r="F7" s="65"/>
      <c r="G7" s="65"/>
      <c r="H7" s="65"/>
    </row>
    <row r="8" spans="1:8" ht="18.75" x14ac:dyDescent="0.25">
      <c r="A8" s="65"/>
      <c r="B8" s="65"/>
      <c r="C8" s="65"/>
      <c r="D8" s="65"/>
      <c r="E8" s="65"/>
      <c r="F8" s="65"/>
      <c r="G8" s="65"/>
      <c r="H8" s="65"/>
    </row>
    <row r="9" spans="1:8" x14ac:dyDescent="0.25">
      <c r="A9" s="401" t="str">
        <f>'1. паспорт местоположение'!A9:C9</f>
        <v>АО "Россети Тюмень"</v>
      </c>
      <c r="B9" s="401"/>
      <c r="C9" s="63"/>
      <c r="D9" s="63"/>
      <c r="E9" s="63"/>
      <c r="F9" s="63"/>
      <c r="G9" s="63"/>
      <c r="H9" s="63"/>
    </row>
    <row r="10" spans="1:8" x14ac:dyDescent="0.25">
      <c r="A10" s="402" t="s">
        <v>8</v>
      </c>
      <c r="B10" s="402"/>
      <c r="C10" s="64"/>
      <c r="D10" s="64"/>
      <c r="E10" s="64"/>
      <c r="F10" s="64"/>
      <c r="G10" s="64"/>
      <c r="H10" s="64"/>
    </row>
    <row r="11" spans="1:8" ht="18.75" x14ac:dyDescent="0.25">
      <c r="A11" s="65"/>
      <c r="B11" s="65"/>
      <c r="C11" s="65"/>
      <c r="D11" s="65"/>
      <c r="E11" s="65"/>
      <c r="F11" s="65"/>
      <c r="G11" s="65"/>
      <c r="H11" s="65"/>
    </row>
    <row r="12" spans="1:8" ht="30.75" customHeight="1" x14ac:dyDescent="0.25">
      <c r="A12" s="401" t="str">
        <f>'7. Паспорт отчет о закупке'!A12:AV12</f>
        <v>M_TP3400.VL.0081</v>
      </c>
      <c r="B12" s="401"/>
      <c r="C12" s="63"/>
      <c r="D12" s="63"/>
      <c r="E12" s="63"/>
      <c r="F12" s="63"/>
      <c r="G12" s="63"/>
      <c r="H12" s="63"/>
    </row>
    <row r="13" spans="1:8" x14ac:dyDescent="0.25">
      <c r="A13" s="402" t="s">
        <v>7</v>
      </c>
      <c r="B13" s="402"/>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сети 10 кВ Заводоуковского РЭС Южного ТПО (реконструкция ВЛ 10 кВ 25.2 км., реклоузер 34шт.)</v>
      </c>
      <c r="B15" s="472"/>
      <c r="C15" s="63"/>
      <c r="D15" s="63"/>
      <c r="E15" s="63"/>
      <c r="F15" s="63"/>
      <c r="G15" s="63"/>
      <c r="H15" s="63"/>
    </row>
    <row r="16" spans="1:8" x14ac:dyDescent="0.25">
      <c r="A16" s="402" t="s">
        <v>6</v>
      </c>
      <c r="B16" s="402"/>
      <c r="C16" s="64"/>
      <c r="D16" s="64"/>
      <c r="E16" s="64"/>
      <c r="F16" s="64"/>
      <c r="G16" s="64"/>
      <c r="H16" s="64"/>
    </row>
    <row r="17" spans="1:2" x14ac:dyDescent="0.25">
      <c r="B17" s="40"/>
    </row>
    <row r="18" spans="1:2" ht="33.75" customHeight="1" x14ac:dyDescent="0.25">
      <c r="A18" s="473" t="s">
        <v>431</v>
      </c>
      <c r="B18" s="474"/>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525</v>
      </c>
      <c r="B32" s="254"/>
    </row>
    <row r="33" spans="1:2" ht="30" x14ac:dyDescent="0.25">
      <c r="A33" s="476" t="s">
        <v>671</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526</v>
      </c>
      <c r="B37" s="254">
        <v>0</v>
      </c>
    </row>
    <row r="38" spans="1:2" x14ac:dyDescent="0.25">
      <c r="A38" s="257" t="s">
        <v>527</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528</v>
      </c>
      <c r="B42" s="254">
        <v>0</v>
      </c>
    </row>
    <row r="43" spans="1:2" ht="30" x14ac:dyDescent="0.25">
      <c r="A43" s="255" t="s">
        <v>532</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529</v>
      </c>
      <c r="B49" s="258" t="s">
        <v>458</v>
      </c>
    </row>
    <row r="50" spans="1:2" x14ac:dyDescent="0.25">
      <c r="A50" s="257" t="s">
        <v>530</v>
      </c>
      <c r="B50" s="258" t="s">
        <v>458</v>
      </c>
    </row>
    <row r="51" spans="1:2" ht="30" x14ac:dyDescent="0.25">
      <c r="A51" s="257" t="s">
        <v>531</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658</v>
      </c>
    </row>
    <row r="73" spans="1:2" ht="28.5" customHeight="1" x14ac:dyDescent="0.25">
      <c r="A73" s="48" t="s">
        <v>344</v>
      </c>
      <c r="B73" s="469" t="s">
        <v>482</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2023-02-20T09:57:32Z</dcterms:modified>
</cp:coreProperties>
</file>